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documents\EPE\2021 Rate Case EPE 52195\CEP Testimony final\Errata\"/>
    </mc:Choice>
  </mc:AlternateContent>
  <xr:revisionPtr revIDLastSave="0" documentId="8_{DBB481D2-ABFB-433C-8A0E-CEE402B09D3C}" xr6:coauthVersionLast="45" xr6:coauthVersionMax="45" xr10:uidLastSave="{00000000-0000-0000-0000-000000000000}"/>
  <bookViews>
    <workbookView xWindow="3900" yWindow="-13470" windowWidth="21600" windowHeight="11595" tabRatio="500" firstSheet="8" activeTab="14" xr2:uid="{00000000-000D-0000-FFFF-FFFF00000000}"/>
  </bookViews>
  <sheets>
    <sheet name="A" sheetId="1" r:id="rId1"/>
    <sheet name="COMPARABLE GROUP WP1" sheetId="2" r:id="rId2"/>
    <sheet name="GROUP DATA WP2" sheetId="3" r:id="rId3"/>
    <sheet name="GROUP DATA WP 3" sheetId="4" r:id="rId4"/>
    <sheet name="(DJL-2)" sheetId="5" r:id="rId5"/>
    <sheet name="(DJL-4)" sheetId="6" r:id="rId6"/>
    <sheet name="DJL-12WP" sheetId="21" r:id="rId7"/>
    <sheet name="(DJL-3)" sheetId="7" r:id="rId8"/>
    <sheet name="(DJL-5)" sheetId="8" r:id="rId9"/>
    <sheet name="(DJL-6)P1" sheetId="9" r:id="rId10"/>
    <sheet name="(DJL-6)P2" sheetId="10" r:id="rId11"/>
    <sheet name="(DJL-6)P3" sheetId="11" r:id="rId12"/>
    <sheet name="(DJL-7)" sheetId="12" r:id="rId13"/>
    <sheet name="(DJL-8)" sheetId="13" r:id="rId14"/>
    <sheet name="(DJL-9)" sheetId="14" r:id="rId15"/>
    <sheet name="(DJL-10)" sheetId="15" r:id="rId16"/>
    <sheet name="(DJL-11)" sheetId="16" r:id="rId17"/>
    <sheet name="(DJL-12)" sheetId="19" r:id="rId18"/>
    <sheet name="(DJL-13)" sheetId="17" r:id="rId19"/>
  </sheets>
  <externalReferences>
    <externalReference r:id="rId20"/>
  </externalReferences>
  <definedNames>
    <definedName name="_xlnm.Print_Area" localSheetId="15">'(DJL-10)'!$A$1:$F$71</definedName>
    <definedName name="_xlnm.Print_Area" localSheetId="16">'(DJL-11)'!$A$1:$I$49</definedName>
    <definedName name="_xlnm.Print_Area" localSheetId="18">'(DJL-13)'!$A$1:$M$36</definedName>
    <definedName name="_xlnm.Print_Area" localSheetId="7">'(DJL-3)'!$A$1:$M$60</definedName>
    <definedName name="_xlnm.Print_Area" localSheetId="5">'(DJL-4)'!$A$1:$O$47</definedName>
    <definedName name="_xlnm.Print_Area" localSheetId="8">'(DJL-5)'!$A$1:$M$36</definedName>
    <definedName name="_xlnm.Print_Area" localSheetId="9">'(DJL-6)P1'!$A$1:$Q$37</definedName>
    <definedName name="_xlnm.Print_Area" localSheetId="10">'(DJL-6)P2'!$A$1:$M$30</definedName>
    <definedName name="_xlnm.Print_Area" localSheetId="11">'(DJL-6)P3'!$A$1:$Q$31</definedName>
    <definedName name="_xlnm.Print_Area" localSheetId="12">'(DJL-7)'!$A$1:$J$36</definedName>
    <definedName name="_xlnm.Print_Area" localSheetId="13">'(DJL-8)'!$A$1:$O$44</definedName>
    <definedName name="_xlnm.Print_Area" localSheetId="14">'(DJL-9)'!$A$1:$O$40</definedName>
    <definedName name="_xlnm.Print_Area" localSheetId="0">A!$A$1:$G$38</definedName>
    <definedName name="_xlnm.Print_Area" localSheetId="1">'COMPARABLE GROUP WP1'!$A$1:$H$35</definedName>
    <definedName name="_xlnm.Print_Area" localSheetId="3">'GROUP DATA WP 3'!$A$1:$V$35</definedName>
    <definedName name="_xlnm.Print_Area" localSheetId="2">'GROUP DATA WP2'!$A$45:$J$73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1" i="16" l="1"/>
  <c r="A12" i="16" s="1"/>
  <c r="A13" i="16" s="1"/>
  <c r="A14" i="16" s="1"/>
  <c r="A15" i="16" s="1"/>
  <c r="A16" i="16" s="1"/>
  <c r="A17" i="16" s="1"/>
  <c r="A18" i="16" s="1"/>
  <c r="A19" i="16" s="1"/>
  <c r="A20" i="16" s="1"/>
  <c r="A21" i="16" s="1"/>
  <c r="E17" i="12"/>
  <c r="D59" i="7"/>
  <c r="C59" i="7"/>
  <c r="D58" i="7"/>
  <c r="C58" i="7"/>
  <c r="D57" i="7"/>
  <c r="C57" i="7"/>
  <c r="D56" i="7"/>
  <c r="C56" i="7"/>
  <c r="B57" i="7"/>
  <c r="F14" i="14" s="1"/>
  <c r="K32" i="8"/>
  <c r="D31" i="12" s="1"/>
  <c r="J32" i="8"/>
  <c r="E21" i="17"/>
  <c r="F21" i="17" s="1"/>
  <c r="E20" i="17"/>
  <c r="F20" i="17" s="1"/>
  <c r="D53" i="17"/>
  <c r="D52" i="17"/>
  <c r="D51" i="17"/>
  <c r="D50" i="17"/>
  <c r="D49" i="17"/>
  <c r="D48" i="17"/>
  <c r="D47" i="17"/>
  <c r="D46" i="17"/>
  <c r="D45" i="17"/>
  <c r="D44" i="17"/>
  <c r="D43" i="17"/>
  <c r="D42" i="17"/>
  <c r="D41" i="17"/>
  <c r="D40" i="17"/>
  <c r="D39" i="17"/>
  <c r="E36" i="17"/>
  <c r="F36" i="17" s="1"/>
  <c r="E53" i="17" s="1"/>
  <c r="E35" i="17"/>
  <c r="F35" i="17" s="1"/>
  <c r="E52" i="17" s="1"/>
  <c r="E34" i="17"/>
  <c r="F34" i="17" s="1"/>
  <c r="E51" i="17" s="1"/>
  <c r="E33" i="17"/>
  <c r="F33" i="17" s="1"/>
  <c r="E50" i="17" s="1"/>
  <c r="E32" i="17"/>
  <c r="F32" i="17" s="1"/>
  <c r="E49" i="17" s="1"/>
  <c r="E31" i="17"/>
  <c r="F31" i="17" s="1"/>
  <c r="E48" i="17" s="1"/>
  <c r="E30" i="17"/>
  <c r="F30" i="17" s="1"/>
  <c r="E47" i="17" s="1"/>
  <c r="E29" i="17"/>
  <c r="F29" i="17" s="1"/>
  <c r="E46" i="17" s="1"/>
  <c r="E28" i="17"/>
  <c r="F28" i="17" s="1"/>
  <c r="E45" i="17" s="1"/>
  <c r="E27" i="17"/>
  <c r="F27" i="17" s="1"/>
  <c r="E44" i="17" s="1"/>
  <c r="E26" i="17"/>
  <c r="F26" i="17" s="1"/>
  <c r="E43" i="17" s="1"/>
  <c r="E25" i="17"/>
  <c r="F25" i="17" s="1"/>
  <c r="E42" i="17" s="1"/>
  <c r="E24" i="17"/>
  <c r="F24" i="17" s="1"/>
  <c r="E41" i="17" s="1"/>
  <c r="E23" i="17"/>
  <c r="F23" i="17" s="1"/>
  <c r="E40" i="17" s="1"/>
  <c r="E22" i="17"/>
  <c r="F22" i="17" s="1"/>
  <c r="E39" i="17" s="1"/>
  <c r="E14" i="17"/>
  <c r="F14" i="17" s="1"/>
  <c r="E13" i="17"/>
  <c r="F13" i="17" s="1"/>
  <c r="G35" i="13" l="1"/>
  <c r="N72" i="19"/>
  <c r="M72" i="19"/>
  <c r="L72" i="19"/>
  <c r="J72" i="19"/>
  <c r="I72" i="19"/>
  <c r="H72" i="19"/>
  <c r="F72" i="19"/>
  <c r="E72" i="19"/>
  <c r="D72" i="19"/>
  <c r="N71" i="19"/>
  <c r="M71" i="19"/>
  <c r="L71" i="19"/>
  <c r="J71" i="19"/>
  <c r="J73" i="19" s="1"/>
  <c r="I71" i="19"/>
  <c r="I73" i="19" s="1"/>
  <c r="H71" i="19"/>
  <c r="F71" i="19"/>
  <c r="E71" i="19"/>
  <c r="D71" i="19"/>
  <c r="N41" i="19"/>
  <c r="M41" i="19"/>
  <c r="L41" i="19"/>
  <c r="N40" i="19"/>
  <c r="M40" i="19"/>
  <c r="L40" i="19"/>
  <c r="J41" i="19"/>
  <c r="I41" i="19"/>
  <c r="H41" i="19"/>
  <c r="J40" i="19"/>
  <c r="I40" i="19"/>
  <c r="H40" i="19"/>
  <c r="F41" i="19"/>
  <c r="E41" i="19"/>
  <c r="F40" i="19"/>
  <c r="E40" i="19"/>
  <c r="D41" i="19"/>
  <c r="D40" i="19"/>
  <c r="N65" i="21"/>
  <c r="M65" i="21"/>
  <c r="L65" i="21"/>
  <c r="J65" i="21"/>
  <c r="I65" i="21"/>
  <c r="H65" i="21"/>
  <c r="F65" i="21"/>
  <c r="E65" i="21"/>
  <c r="D65" i="21"/>
  <c r="N64" i="21"/>
  <c r="M64" i="21"/>
  <c r="L64" i="21"/>
  <c r="J64" i="21"/>
  <c r="I64" i="21"/>
  <c r="H64" i="21"/>
  <c r="F64" i="21"/>
  <c r="E64" i="21"/>
  <c r="D64" i="21"/>
  <c r="N35" i="21"/>
  <c r="M35" i="21"/>
  <c r="L35" i="21"/>
  <c r="N34" i="21"/>
  <c r="M34" i="21"/>
  <c r="L34" i="21"/>
  <c r="J35" i="21"/>
  <c r="I35" i="21"/>
  <c r="H35" i="21"/>
  <c r="J34" i="21"/>
  <c r="I34" i="21"/>
  <c r="H34" i="21"/>
  <c r="D30" i="16"/>
  <c r="E30" i="16" s="1"/>
  <c r="E32" i="16"/>
  <c r="E18" i="16"/>
  <c r="D19" i="16"/>
  <c r="D18" i="16"/>
  <c r="C12" i="16"/>
  <c r="C11" i="16" s="1"/>
  <c r="A15" i="14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E35" i="13"/>
  <c r="E34" i="13"/>
  <c r="E33" i="13"/>
  <c r="F33" i="13" s="1"/>
  <c r="E32" i="13"/>
  <c r="F32" i="13" s="1"/>
  <c r="E31" i="13"/>
  <c r="F31" i="13" s="1"/>
  <c r="E30" i="13"/>
  <c r="E29" i="13"/>
  <c r="E28" i="13"/>
  <c r="E27" i="13"/>
  <c r="E26" i="13"/>
  <c r="E25" i="13"/>
  <c r="F25" i="13" s="1"/>
  <c r="E24" i="13"/>
  <c r="F24" i="13" s="1"/>
  <c r="E23" i="13"/>
  <c r="F23" i="13" s="1"/>
  <c r="E22" i="13"/>
  <c r="E21" i="13"/>
  <c r="E20" i="13"/>
  <c r="E19" i="13"/>
  <c r="E18" i="13"/>
  <c r="E17" i="13"/>
  <c r="F17" i="13" s="1"/>
  <c r="E16" i="13"/>
  <c r="F16" i="13" s="1"/>
  <c r="D35" i="13"/>
  <c r="H35" i="13" s="1"/>
  <c r="D34" i="13"/>
  <c r="H34" i="13" s="1"/>
  <c r="D33" i="13"/>
  <c r="H33" i="13" s="1"/>
  <c r="D32" i="13"/>
  <c r="H32" i="13" s="1"/>
  <c r="D31" i="13"/>
  <c r="H31" i="13" s="1"/>
  <c r="D30" i="13"/>
  <c r="H30" i="13" s="1"/>
  <c r="D29" i="13"/>
  <c r="H29" i="13" s="1"/>
  <c r="D28" i="13"/>
  <c r="H28" i="13" s="1"/>
  <c r="D27" i="13"/>
  <c r="H27" i="13" s="1"/>
  <c r="D26" i="13"/>
  <c r="H26" i="13" s="1"/>
  <c r="D25" i="13"/>
  <c r="H25" i="13" s="1"/>
  <c r="D24" i="13"/>
  <c r="H24" i="13" s="1"/>
  <c r="D23" i="13"/>
  <c r="H23" i="13" s="1"/>
  <c r="D22" i="13"/>
  <c r="H22" i="13" s="1"/>
  <c r="D21" i="13"/>
  <c r="H21" i="13" s="1"/>
  <c r="D20" i="13"/>
  <c r="H20" i="13" s="1"/>
  <c r="D19" i="13"/>
  <c r="H19" i="13" s="1"/>
  <c r="D18" i="13"/>
  <c r="H18" i="13" s="1"/>
  <c r="D17" i="13"/>
  <c r="H17" i="13" s="1"/>
  <c r="D16" i="13"/>
  <c r="H16" i="13" s="1"/>
  <c r="A16" i="13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S35" i="13"/>
  <c r="A12" i="12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D12" i="10"/>
  <c r="Q31" i="11"/>
  <c r="P31" i="11"/>
  <c r="Q30" i="11"/>
  <c r="P30" i="11"/>
  <c r="Q29" i="11"/>
  <c r="J29" i="10" s="1"/>
  <c r="P29" i="11"/>
  <c r="Q28" i="11"/>
  <c r="P28" i="11"/>
  <c r="Q27" i="11"/>
  <c r="P27" i="11"/>
  <c r="Q26" i="11"/>
  <c r="J26" i="10" s="1"/>
  <c r="P26" i="11"/>
  <c r="Q25" i="11"/>
  <c r="P25" i="11"/>
  <c r="Q24" i="11"/>
  <c r="P24" i="11"/>
  <c r="Q23" i="11"/>
  <c r="J23" i="10" s="1"/>
  <c r="P23" i="11"/>
  <c r="Q22" i="11"/>
  <c r="P22" i="11"/>
  <c r="Q21" i="11"/>
  <c r="J21" i="10" s="1"/>
  <c r="P21" i="11"/>
  <c r="Q20" i="11"/>
  <c r="P20" i="11"/>
  <c r="Q19" i="11"/>
  <c r="P19" i="11"/>
  <c r="Q18" i="11"/>
  <c r="J18" i="10" s="1"/>
  <c r="P18" i="11"/>
  <c r="Q17" i="11"/>
  <c r="J17" i="10" s="1"/>
  <c r="P17" i="11"/>
  <c r="Q16" i="11"/>
  <c r="P16" i="11"/>
  <c r="Q15" i="11"/>
  <c r="J15" i="10" s="1"/>
  <c r="P15" i="11"/>
  <c r="Q14" i="11"/>
  <c r="P14" i="11"/>
  <c r="Q13" i="11"/>
  <c r="J13" i="10" s="1"/>
  <c r="P13" i="11"/>
  <c r="Q12" i="11"/>
  <c r="P12" i="11"/>
  <c r="Q11" i="11"/>
  <c r="P11" i="11"/>
  <c r="N31" i="11"/>
  <c r="N30" i="11"/>
  <c r="N29" i="11"/>
  <c r="N28" i="11"/>
  <c r="N27" i="11"/>
  <c r="N26" i="11"/>
  <c r="N25" i="11"/>
  <c r="N24" i="11"/>
  <c r="N23" i="11"/>
  <c r="N22" i="11"/>
  <c r="N21" i="11"/>
  <c r="N20" i="11"/>
  <c r="N19" i="11"/>
  <c r="N18" i="11"/>
  <c r="N17" i="11"/>
  <c r="N16" i="11"/>
  <c r="N15" i="11"/>
  <c r="N14" i="11"/>
  <c r="N13" i="11"/>
  <c r="N12" i="11"/>
  <c r="N11" i="11"/>
  <c r="J31" i="11"/>
  <c r="I31" i="11"/>
  <c r="J30" i="11"/>
  <c r="I30" i="11"/>
  <c r="J29" i="11"/>
  <c r="I29" i="11"/>
  <c r="K29" i="11" s="1"/>
  <c r="J28" i="11"/>
  <c r="I28" i="11"/>
  <c r="J27" i="11"/>
  <c r="I27" i="11"/>
  <c r="J26" i="11"/>
  <c r="I26" i="11"/>
  <c r="J25" i="11"/>
  <c r="I25" i="11"/>
  <c r="K25" i="11" s="1"/>
  <c r="J24" i="11"/>
  <c r="I24" i="11"/>
  <c r="J23" i="11"/>
  <c r="I23" i="11"/>
  <c r="J22" i="11"/>
  <c r="L22" i="11" s="1"/>
  <c r="I22" i="11"/>
  <c r="J21" i="11"/>
  <c r="I21" i="11"/>
  <c r="K21" i="11" s="1"/>
  <c r="J20" i="11"/>
  <c r="I20" i="11"/>
  <c r="J19" i="11"/>
  <c r="I19" i="11"/>
  <c r="J18" i="11"/>
  <c r="I18" i="11"/>
  <c r="J17" i="11"/>
  <c r="I17" i="11"/>
  <c r="K17" i="11" s="1"/>
  <c r="J16" i="11"/>
  <c r="I16" i="11"/>
  <c r="J15" i="11"/>
  <c r="I15" i="11"/>
  <c r="J14" i="11"/>
  <c r="I14" i="11"/>
  <c r="J13" i="11"/>
  <c r="I13" i="11"/>
  <c r="K13" i="11" s="1"/>
  <c r="J12" i="11"/>
  <c r="I12" i="11"/>
  <c r="J11" i="11"/>
  <c r="I11" i="11"/>
  <c r="H31" i="11"/>
  <c r="G31" i="11"/>
  <c r="K31" i="11" s="1"/>
  <c r="H30" i="11"/>
  <c r="G30" i="11"/>
  <c r="K30" i="11" s="1"/>
  <c r="H29" i="11"/>
  <c r="L29" i="11" s="1"/>
  <c r="G29" i="11"/>
  <c r="H28" i="11"/>
  <c r="G28" i="11"/>
  <c r="H27" i="11"/>
  <c r="G27" i="11"/>
  <c r="H26" i="11"/>
  <c r="G26" i="11"/>
  <c r="K26" i="11" s="1"/>
  <c r="H25" i="11"/>
  <c r="G25" i="11"/>
  <c r="H24" i="11"/>
  <c r="G24" i="11"/>
  <c r="H23" i="11"/>
  <c r="G23" i="11"/>
  <c r="K23" i="11" s="1"/>
  <c r="H22" i="11"/>
  <c r="G22" i="11"/>
  <c r="K22" i="11" s="1"/>
  <c r="H21" i="11"/>
  <c r="G21" i="11"/>
  <c r="H20" i="11"/>
  <c r="G20" i="11"/>
  <c r="H19" i="11"/>
  <c r="L19" i="11" s="1"/>
  <c r="G19" i="11"/>
  <c r="K19" i="11" s="1"/>
  <c r="H18" i="11"/>
  <c r="G18" i="11"/>
  <c r="K18" i="11" s="1"/>
  <c r="H17" i="11"/>
  <c r="G17" i="11"/>
  <c r="H16" i="11"/>
  <c r="G16" i="11"/>
  <c r="H15" i="11"/>
  <c r="L15" i="11" s="1"/>
  <c r="G15" i="11"/>
  <c r="H14" i="11"/>
  <c r="G14" i="11"/>
  <c r="K14" i="11" s="1"/>
  <c r="H13" i="11"/>
  <c r="L13" i="11" s="1"/>
  <c r="G13" i="11"/>
  <c r="H12" i="11"/>
  <c r="G12" i="11"/>
  <c r="H11" i="11"/>
  <c r="G11" i="11"/>
  <c r="F31" i="11"/>
  <c r="E31" i="11"/>
  <c r="D31" i="11"/>
  <c r="F30" i="11"/>
  <c r="E30" i="11"/>
  <c r="E30" i="10" s="1"/>
  <c r="D30" i="11"/>
  <c r="D30" i="10" s="1"/>
  <c r="F29" i="11"/>
  <c r="E29" i="11"/>
  <c r="D29" i="11"/>
  <c r="F28" i="11"/>
  <c r="E28" i="11"/>
  <c r="D28" i="11"/>
  <c r="D28" i="10" s="1"/>
  <c r="F27" i="11"/>
  <c r="E27" i="11"/>
  <c r="D27" i="11"/>
  <c r="D27" i="10" s="1"/>
  <c r="F26" i="11"/>
  <c r="E26" i="11"/>
  <c r="E26" i="10" s="1"/>
  <c r="D26" i="11"/>
  <c r="D26" i="10" s="1"/>
  <c r="F25" i="11"/>
  <c r="E25" i="11"/>
  <c r="D25" i="11"/>
  <c r="D25" i="10" s="1"/>
  <c r="F24" i="11"/>
  <c r="E24" i="11"/>
  <c r="D24" i="11"/>
  <c r="F23" i="11"/>
  <c r="E23" i="11"/>
  <c r="D23" i="11"/>
  <c r="F22" i="11"/>
  <c r="E22" i="11"/>
  <c r="D22" i="11"/>
  <c r="D22" i="10" s="1"/>
  <c r="F21" i="11"/>
  <c r="E21" i="11"/>
  <c r="D21" i="11"/>
  <c r="F20" i="11"/>
  <c r="E20" i="11"/>
  <c r="D20" i="11"/>
  <c r="F19" i="11"/>
  <c r="E19" i="11"/>
  <c r="D19" i="11"/>
  <c r="D19" i="10" s="1"/>
  <c r="F18" i="11"/>
  <c r="E18" i="11"/>
  <c r="E18" i="10" s="1"/>
  <c r="D18" i="11"/>
  <c r="D18" i="10" s="1"/>
  <c r="F17" i="11"/>
  <c r="E17" i="11"/>
  <c r="D17" i="11"/>
  <c r="D17" i="10" s="1"/>
  <c r="F16" i="11"/>
  <c r="E16" i="11"/>
  <c r="D16" i="11"/>
  <c r="F15" i="11"/>
  <c r="E15" i="11"/>
  <c r="D15" i="11"/>
  <c r="F14" i="11"/>
  <c r="E14" i="11"/>
  <c r="D14" i="11"/>
  <c r="D14" i="10" s="1"/>
  <c r="F13" i="11"/>
  <c r="E13" i="11"/>
  <c r="D13" i="11"/>
  <c r="D13" i="10" s="1"/>
  <c r="F12" i="11"/>
  <c r="E12" i="11"/>
  <c r="D12" i="11"/>
  <c r="F11" i="11"/>
  <c r="E11" i="11"/>
  <c r="D11" i="11"/>
  <c r="D33" i="11" s="1"/>
  <c r="A12" i="1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12" i="10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N31" i="9"/>
  <c r="M31" i="9"/>
  <c r="L31" i="9"/>
  <c r="N30" i="9"/>
  <c r="M30" i="9"/>
  <c r="L30" i="9"/>
  <c r="N29" i="9"/>
  <c r="M29" i="9"/>
  <c r="L29" i="9"/>
  <c r="N28" i="9"/>
  <c r="M28" i="9"/>
  <c r="L28" i="9"/>
  <c r="N27" i="9"/>
  <c r="M27" i="9"/>
  <c r="L27" i="9"/>
  <c r="N26" i="9"/>
  <c r="P26" i="9" s="1"/>
  <c r="M26" i="9"/>
  <c r="L26" i="9"/>
  <c r="N25" i="9"/>
  <c r="M25" i="9"/>
  <c r="L25" i="9"/>
  <c r="P25" i="9" s="1"/>
  <c r="N24" i="9"/>
  <c r="M24" i="9"/>
  <c r="L24" i="9"/>
  <c r="N23" i="9"/>
  <c r="M23" i="9"/>
  <c r="L23" i="9"/>
  <c r="N22" i="9"/>
  <c r="M22" i="9"/>
  <c r="L22" i="9"/>
  <c r="N21" i="9"/>
  <c r="M21" i="9"/>
  <c r="L21" i="9"/>
  <c r="N20" i="9"/>
  <c r="M20" i="9"/>
  <c r="L20" i="9"/>
  <c r="N19" i="9"/>
  <c r="M19" i="9"/>
  <c r="L19" i="9"/>
  <c r="N18" i="9"/>
  <c r="M18" i="9"/>
  <c r="L18" i="9"/>
  <c r="N17" i="9"/>
  <c r="M17" i="9"/>
  <c r="L17" i="9"/>
  <c r="N16" i="9"/>
  <c r="M16" i="9"/>
  <c r="L16" i="9"/>
  <c r="N15" i="9"/>
  <c r="M15" i="9"/>
  <c r="L15" i="9"/>
  <c r="N14" i="9"/>
  <c r="M14" i="9"/>
  <c r="L14" i="9"/>
  <c r="N13" i="9"/>
  <c r="M13" i="9"/>
  <c r="L13" i="9"/>
  <c r="N12" i="9"/>
  <c r="M12" i="9"/>
  <c r="L12" i="9"/>
  <c r="N11" i="9"/>
  <c r="M11" i="9"/>
  <c r="L11" i="9"/>
  <c r="Q32" i="4"/>
  <c r="Q31" i="4"/>
  <c r="Q30" i="4"/>
  <c r="Q29" i="4"/>
  <c r="I31" i="9"/>
  <c r="H31" i="9"/>
  <c r="J31" i="9" s="1"/>
  <c r="G31" i="9"/>
  <c r="F31" i="9"/>
  <c r="E31" i="9"/>
  <c r="D31" i="9"/>
  <c r="I30" i="9"/>
  <c r="H30" i="9"/>
  <c r="G30" i="9"/>
  <c r="F30" i="9"/>
  <c r="E30" i="9"/>
  <c r="D30" i="9"/>
  <c r="I29" i="9"/>
  <c r="H29" i="9"/>
  <c r="G29" i="9"/>
  <c r="F29" i="9"/>
  <c r="E29" i="9"/>
  <c r="D29" i="9"/>
  <c r="J29" i="9" s="1"/>
  <c r="I28" i="9"/>
  <c r="H28" i="9"/>
  <c r="G28" i="9"/>
  <c r="F28" i="9"/>
  <c r="E28" i="9"/>
  <c r="D28" i="9"/>
  <c r="I27" i="9"/>
  <c r="H27" i="9"/>
  <c r="G27" i="9"/>
  <c r="F27" i="9"/>
  <c r="E27" i="9"/>
  <c r="D27" i="9"/>
  <c r="I26" i="9"/>
  <c r="H26" i="9"/>
  <c r="G26" i="9"/>
  <c r="E26" i="9"/>
  <c r="D26" i="9"/>
  <c r="I25" i="9"/>
  <c r="H25" i="9"/>
  <c r="G25" i="9"/>
  <c r="F25" i="9"/>
  <c r="E25" i="9"/>
  <c r="D25" i="9"/>
  <c r="I24" i="9"/>
  <c r="J24" i="9" s="1"/>
  <c r="H24" i="9"/>
  <c r="G24" i="9"/>
  <c r="F24" i="9"/>
  <c r="E24" i="9"/>
  <c r="D24" i="9"/>
  <c r="I23" i="9"/>
  <c r="H23" i="9"/>
  <c r="G23" i="9"/>
  <c r="J23" i="9" s="1"/>
  <c r="F23" i="9"/>
  <c r="E23" i="9"/>
  <c r="D23" i="9"/>
  <c r="I22" i="9"/>
  <c r="H22" i="9"/>
  <c r="G22" i="9"/>
  <c r="F22" i="9"/>
  <c r="E22" i="9"/>
  <c r="D22" i="9"/>
  <c r="I21" i="9"/>
  <c r="G21" i="9"/>
  <c r="F21" i="9"/>
  <c r="D21" i="9"/>
  <c r="H19" i="9"/>
  <c r="G19" i="9"/>
  <c r="F19" i="9"/>
  <c r="J19" i="9" s="1"/>
  <c r="E19" i="9"/>
  <c r="I18" i="9"/>
  <c r="H18" i="9"/>
  <c r="G18" i="9"/>
  <c r="F18" i="9"/>
  <c r="E18" i="9"/>
  <c r="D18" i="9"/>
  <c r="I17" i="9"/>
  <c r="H17" i="9"/>
  <c r="G17" i="9"/>
  <c r="F17" i="9"/>
  <c r="E17" i="9"/>
  <c r="D17" i="9"/>
  <c r="I16" i="9"/>
  <c r="H16" i="9"/>
  <c r="G16" i="9"/>
  <c r="J16" i="9" s="1"/>
  <c r="F16" i="9"/>
  <c r="E16" i="9"/>
  <c r="D16" i="9"/>
  <c r="I15" i="9"/>
  <c r="H15" i="9"/>
  <c r="G15" i="9"/>
  <c r="F15" i="9"/>
  <c r="E15" i="9"/>
  <c r="J15" i="9" s="1"/>
  <c r="D15" i="9"/>
  <c r="I14" i="9"/>
  <c r="H14" i="9"/>
  <c r="G14" i="9"/>
  <c r="F14" i="9"/>
  <c r="E14" i="9"/>
  <c r="D14" i="9"/>
  <c r="I13" i="9"/>
  <c r="I32" i="9" s="1"/>
  <c r="H13" i="9"/>
  <c r="G13" i="9"/>
  <c r="D13" i="9"/>
  <c r="I12" i="9"/>
  <c r="H12" i="9"/>
  <c r="G12" i="9"/>
  <c r="F12" i="9"/>
  <c r="E12" i="9"/>
  <c r="J12" i="9" s="1"/>
  <c r="D12" i="9"/>
  <c r="A12" i="9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I11" i="9"/>
  <c r="H11" i="9"/>
  <c r="G11" i="9"/>
  <c r="F11" i="9"/>
  <c r="E11" i="9"/>
  <c r="D11" i="9"/>
  <c r="D33" i="9" s="1"/>
  <c r="A13" i="8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16" i="6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H35" i="6"/>
  <c r="G35" i="6"/>
  <c r="F35" i="6"/>
  <c r="E35" i="6"/>
  <c r="D35" i="6"/>
  <c r="D34" i="14" s="1"/>
  <c r="L34" i="14" s="1"/>
  <c r="H34" i="6"/>
  <c r="G34" i="6"/>
  <c r="F34" i="6"/>
  <c r="E34" i="6"/>
  <c r="D34" i="6"/>
  <c r="D33" i="14" s="1"/>
  <c r="L33" i="14" s="1"/>
  <c r="H33" i="6"/>
  <c r="G33" i="6"/>
  <c r="F33" i="6"/>
  <c r="E33" i="6"/>
  <c r="D33" i="6"/>
  <c r="D32" i="14" s="1"/>
  <c r="L32" i="14" s="1"/>
  <c r="H32" i="6"/>
  <c r="G32" i="6"/>
  <c r="F32" i="6"/>
  <c r="E32" i="6"/>
  <c r="D32" i="6"/>
  <c r="D31" i="14" s="1"/>
  <c r="L31" i="14" s="1"/>
  <c r="H31" i="6"/>
  <c r="G31" i="6"/>
  <c r="F31" i="6"/>
  <c r="E31" i="6"/>
  <c r="D31" i="6"/>
  <c r="D30" i="14" s="1"/>
  <c r="L30" i="14" s="1"/>
  <c r="H30" i="6"/>
  <c r="G30" i="6"/>
  <c r="F30" i="6"/>
  <c r="E30" i="6"/>
  <c r="D30" i="6"/>
  <c r="D29" i="14" s="1"/>
  <c r="L29" i="14" s="1"/>
  <c r="H29" i="6"/>
  <c r="G29" i="6"/>
  <c r="F29" i="6"/>
  <c r="E29" i="6"/>
  <c r="D29" i="6"/>
  <c r="D28" i="14" s="1"/>
  <c r="L28" i="14" s="1"/>
  <c r="H28" i="6"/>
  <c r="G28" i="6"/>
  <c r="F28" i="6"/>
  <c r="E28" i="6"/>
  <c r="D28" i="6"/>
  <c r="D27" i="14" s="1"/>
  <c r="L27" i="14" s="1"/>
  <c r="H27" i="6"/>
  <c r="G27" i="6"/>
  <c r="F27" i="6"/>
  <c r="E27" i="6"/>
  <c r="D27" i="6"/>
  <c r="D26" i="14" s="1"/>
  <c r="L26" i="14" s="1"/>
  <c r="H26" i="6"/>
  <c r="G26" i="6"/>
  <c r="F26" i="6"/>
  <c r="E26" i="6"/>
  <c r="D26" i="6"/>
  <c r="D25" i="14" s="1"/>
  <c r="L25" i="14" s="1"/>
  <c r="H25" i="6"/>
  <c r="G25" i="6"/>
  <c r="F25" i="6"/>
  <c r="E25" i="6"/>
  <c r="D25" i="6"/>
  <c r="D24" i="14" s="1"/>
  <c r="L24" i="14" s="1"/>
  <c r="H24" i="6"/>
  <c r="G24" i="6"/>
  <c r="F24" i="6"/>
  <c r="E24" i="6"/>
  <c r="D24" i="6"/>
  <c r="D23" i="14" s="1"/>
  <c r="L23" i="14" s="1"/>
  <c r="H23" i="6"/>
  <c r="G23" i="6"/>
  <c r="F23" i="6"/>
  <c r="E23" i="6"/>
  <c r="D23" i="6"/>
  <c r="D22" i="14" s="1"/>
  <c r="L22" i="14" s="1"/>
  <c r="H22" i="6"/>
  <c r="G22" i="6"/>
  <c r="F22" i="6"/>
  <c r="E22" i="6"/>
  <c r="D22" i="6"/>
  <c r="D21" i="14" s="1"/>
  <c r="L21" i="14" s="1"/>
  <c r="H21" i="6"/>
  <c r="G21" i="6"/>
  <c r="F21" i="6"/>
  <c r="E21" i="6"/>
  <c r="D21" i="6"/>
  <c r="D20" i="14" s="1"/>
  <c r="L20" i="14" s="1"/>
  <c r="H20" i="6"/>
  <c r="G20" i="6"/>
  <c r="F20" i="6"/>
  <c r="E20" i="6"/>
  <c r="D20" i="6"/>
  <c r="D19" i="14" s="1"/>
  <c r="L19" i="14" s="1"/>
  <c r="H19" i="6"/>
  <c r="G19" i="6"/>
  <c r="F19" i="6"/>
  <c r="E19" i="6"/>
  <c r="D19" i="6"/>
  <c r="D18" i="14" s="1"/>
  <c r="L18" i="14" s="1"/>
  <c r="H18" i="6"/>
  <c r="G18" i="6"/>
  <c r="F18" i="6"/>
  <c r="E18" i="6"/>
  <c r="D18" i="6"/>
  <c r="D17" i="14" s="1"/>
  <c r="L17" i="14" s="1"/>
  <c r="H17" i="6"/>
  <c r="G17" i="6"/>
  <c r="F17" i="6"/>
  <c r="E17" i="6"/>
  <c r="D17" i="6"/>
  <c r="D16" i="14" s="1"/>
  <c r="L16" i="14" s="1"/>
  <c r="H16" i="6"/>
  <c r="G16" i="6"/>
  <c r="F16" i="6"/>
  <c r="E16" i="6"/>
  <c r="D16" i="6"/>
  <c r="D15" i="14" s="1"/>
  <c r="L15" i="14" s="1"/>
  <c r="H15" i="6"/>
  <c r="G15" i="6"/>
  <c r="F15" i="6"/>
  <c r="E15" i="6"/>
  <c r="D15" i="6"/>
  <c r="D14" i="14" s="1"/>
  <c r="G14" i="14" s="1"/>
  <c r="B59" i="7"/>
  <c r="B58" i="7"/>
  <c r="B56" i="7"/>
  <c r="U34" i="4"/>
  <c r="U33" i="4"/>
  <c r="T34" i="4"/>
  <c r="S34" i="4"/>
  <c r="R34" i="4"/>
  <c r="P34" i="4"/>
  <c r="O34" i="4"/>
  <c r="N34" i="4"/>
  <c r="M34" i="4"/>
  <c r="L34" i="4"/>
  <c r="K34" i="4"/>
  <c r="T33" i="4"/>
  <c r="S33" i="4"/>
  <c r="R33" i="4"/>
  <c r="P33" i="4"/>
  <c r="O33" i="4"/>
  <c r="N33" i="4"/>
  <c r="M33" i="4"/>
  <c r="L33" i="4"/>
  <c r="K33" i="4"/>
  <c r="J34" i="4"/>
  <c r="H34" i="4"/>
  <c r="J33" i="4"/>
  <c r="H33" i="4"/>
  <c r="E34" i="4"/>
  <c r="D34" i="4"/>
  <c r="E33" i="4"/>
  <c r="D33" i="4"/>
  <c r="Q19" i="4"/>
  <c r="I32" i="4"/>
  <c r="L32" i="8" s="1"/>
  <c r="I31" i="4"/>
  <c r="I30" i="4"/>
  <c r="L30" i="8" s="1"/>
  <c r="I29" i="4"/>
  <c r="L29" i="8" s="1"/>
  <c r="G32" i="4"/>
  <c r="G31" i="4"/>
  <c r="F31" i="4"/>
  <c r="G30" i="4"/>
  <c r="F30" i="4"/>
  <c r="G29" i="4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G13" i="4"/>
  <c r="F13" i="4"/>
  <c r="G12" i="4"/>
  <c r="F12" i="4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F55" i="3"/>
  <c r="E68" i="3"/>
  <c r="K35" i="6" s="1"/>
  <c r="D68" i="3"/>
  <c r="J35" i="6" s="1"/>
  <c r="E67" i="3"/>
  <c r="K34" i="6" s="1"/>
  <c r="D67" i="3"/>
  <c r="J34" i="6" s="1"/>
  <c r="E66" i="3"/>
  <c r="K33" i="6" s="1"/>
  <c r="D66" i="3"/>
  <c r="E65" i="3"/>
  <c r="K32" i="6" s="1"/>
  <c r="D65" i="3"/>
  <c r="J32" i="6" s="1"/>
  <c r="L32" i="6" s="1"/>
  <c r="E64" i="3"/>
  <c r="K31" i="6" s="1"/>
  <c r="D64" i="3"/>
  <c r="E63" i="3"/>
  <c r="D63" i="3"/>
  <c r="J30" i="6" s="1"/>
  <c r="E62" i="3"/>
  <c r="K29" i="6" s="1"/>
  <c r="D62" i="3"/>
  <c r="E61" i="3"/>
  <c r="K28" i="6" s="1"/>
  <c r="D61" i="3"/>
  <c r="J28" i="6" s="1"/>
  <c r="L28" i="6" s="1"/>
  <c r="E60" i="3"/>
  <c r="K27" i="6" s="1"/>
  <c r="D60" i="3"/>
  <c r="J27" i="6" s="1"/>
  <c r="E59" i="3"/>
  <c r="D59" i="3"/>
  <c r="J26" i="6" s="1"/>
  <c r="E58" i="3"/>
  <c r="K25" i="6" s="1"/>
  <c r="D58" i="3"/>
  <c r="J25" i="6" s="1"/>
  <c r="E57" i="3"/>
  <c r="K24" i="6" s="1"/>
  <c r="D57" i="3"/>
  <c r="J24" i="6" s="1"/>
  <c r="L24" i="6" s="1"/>
  <c r="E56" i="3"/>
  <c r="K23" i="6" s="1"/>
  <c r="D56" i="3"/>
  <c r="E55" i="3"/>
  <c r="K22" i="6" s="1"/>
  <c r="D55" i="3"/>
  <c r="J22" i="6" s="1"/>
  <c r="E54" i="3"/>
  <c r="K21" i="6" s="1"/>
  <c r="D54" i="3"/>
  <c r="J21" i="6" s="1"/>
  <c r="E53" i="3"/>
  <c r="K20" i="6" s="1"/>
  <c r="D53" i="3"/>
  <c r="J20" i="6" s="1"/>
  <c r="L20" i="6" s="1"/>
  <c r="E52" i="3"/>
  <c r="K19" i="6" s="1"/>
  <c r="D52" i="3"/>
  <c r="E51" i="3"/>
  <c r="D51" i="3"/>
  <c r="J18" i="6" s="1"/>
  <c r="E50" i="3"/>
  <c r="K17" i="6" s="1"/>
  <c r="D50" i="3"/>
  <c r="E49" i="3"/>
  <c r="K16" i="6" s="1"/>
  <c r="D49" i="3"/>
  <c r="J16" i="6" s="1"/>
  <c r="L16" i="6" s="1"/>
  <c r="E48" i="3"/>
  <c r="K15" i="6" s="1"/>
  <c r="D48" i="3"/>
  <c r="A49" i="3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D33" i="3"/>
  <c r="D32" i="3"/>
  <c r="V31" i="3"/>
  <c r="M31" i="11" s="1"/>
  <c r="V30" i="3"/>
  <c r="M30" i="11" s="1"/>
  <c r="O30" i="11" s="1"/>
  <c r="V29" i="3"/>
  <c r="M29" i="11" s="1"/>
  <c r="O29" i="11" s="1"/>
  <c r="V28" i="3"/>
  <c r="M28" i="11" s="1"/>
  <c r="O28" i="11" s="1"/>
  <c r="V27" i="3"/>
  <c r="M27" i="11" s="1"/>
  <c r="O27" i="11" s="1"/>
  <c r="V26" i="3"/>
  <c r="M26" i="11" s="1"/>
  <c r="O26" i="11" s="1"/>
  <c r="V25" i="3"/>
  <c r="M25" i="11" s="1"/>
  <c r="O25" i="11" s="1"/>
  <c r="V24" i="3"/>
  <c r="M24" i="11" s="1"/>
  <c r="V23" i="3"/>
  <c r="M23" i="11" s="1"/>
  <c r="V22" i="3"/>
  <c r="M22" i="11" s="1"/>
  <c r="O22" i="11" s="1"/>
  <c r="V21" i="3"/>
  <c r="M21" i="11" s="1"/>
  <c r="O21" i="11" s="1"/>
  <c r="V20" i="3"/>
  <c r="M20" i="11" s="1"/>
  <c r="V19" i="3"/>
  <c r="M19" i="11" s="1"/>
  <c r="O19" i="11" s="1"/>
  <c r="V18" i="3"/>
  <c r="M18" i="11" s="1"/>
  <c r="O18" i="11" s="1"/>
  <c r="V17" i="3"/>
  <c r="M17" i="11" s="1"/>
  <c r="O17" i="11" s="1"/>
  <c r="V16" i="3"/>
  <c r="M16" i="11" s="1"/>
  <c r="V15" i="3"/>
  <c r="M15" i="11" s="1"/>
  <c r="V14" i="3"/>
  <c r="M14" i="11" s="1"/>
  <c r="V13" i="3"/>
  <c r="M13" i="11" s="1"/>
  <c r="O13" i="11" s="1"/>
  <c r="V12" i="3"/>
  <c r="M12" i="11" s="1"/>
  <c r="O12" i="11" s="1"/>
  <c r="E31" i="3"/>
  <c r="E30" i="3"/>
  <c r="E29" i="3"/>
  <c r="E28" i="3"/>
  <c r="E27" i="3"/>
  <c r="E26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33" i="3" s="1"/>
  <c r="A12" i="3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H34" i="2"/>
  <c r="G34" i="2"/>
  <c r="F34" i="2"/>
  <c r="E34" i="2"/>
  <c r="D34" i="2"/>
  <c r="H33" i="2"/>
  <c r="G33" i="2"/>
  <c r="F33" i="2"/>
  <c r="E33" i="2"/>
  <c r="D33" i="2"/>
  <c r="A13" i="2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E52" i="15"/>
  <c r="D53" i="15"/>
  <c r="F20" i="13" l="1"/>
  <c r="F28" i="13"/>
  <c r="F29" i="13"/>
  <c r="L18" i="6"/>
  <c r="L22" i="6"/>
  <c r="L30" i="6"/>
  <c r="L34" i="6"/>
  <c r="E28" i="12"/>
  <c r="J14" i="9"/>
  <c r="P12" i="9"/>
  <c r="M16" i="13" s="1"/>
  <c r="E19" i="10"/>
  <c r="E27" i="10"/>
  <c r="K16" i="11"/>
  <c r="K20" i="11"/>
  <c r="F20" i="10" s="1"/>
  <c r="G20" i="10" s="1"/>
  <c r="H20" i="10" s="1"/>
  <c r="K24" i="11"/>
  <c r="K28" i="11"/>
  <c r="K15" i="11"/>
  <c r="F15" i="10" s="1"/>
  <c r="G15" i="10" s="1"/>
  <c r="H15" i="10" s="1"/>
  <c r="K27" i="11"/>
  <c r="F51" i="3"/>
  <c r="K18" i="6"/>
  <c r="F59" i="3"/>
  <c r="K26" i="6"/>
  <c r="K37" i="6" s="1"/>
  <c r="F63" i="3"/>
  <c r="K30" i="6"/>
  <c r="F34" i="4"/>
  <c r="E29" i="12"/>
  <c r="J28" i="9"/>
  <c r="F22" i="13"/>
  <c r="I22" i="13" s="1"/>
  <c r="F30" i="13"/>
  <c r="D70" i="3"/>
  <c r="J15" i="6"/>
  <c r="F52" i="3"/>
  <c r="J19" i="6"/>
  <c r="L19" i="6" s="1"/>
  <c r="F56" i="3"/>
  <c r="J23" i="6"/>
  <c r="L23" i="6" s="1"/>
  <c r="L27" i="6"/>
  <c r="F64" i="3"/>
  <c r="J31" i="6"/>
  <c r="L31" i="6" s="1"/>
  <c r="L35" i="6"/>
  <c r="L31" i="8"/>
  <c r="E14" i="10"/>
  <c r="E22" i="10"/>
  <c r="P33" i="11"/>
  <c r="K36" i="6"/>
  <c r="M32" i="8"/>
  <c r="E31" i="12"/>
  <c r="F31" i="12" s="1"/>
  <c r="E12" i="10"/>
  <c r="D15" i="10"/>
  <c r="E20" i="10"/>
  <c r="D23" i="10"/>
  <c r="E28" i="10"/>
  <c r="D31" i="10"/>
  <c r="H73" i="19"/>
  <c r="F67" i="3"/>
  <c r="E15" i="10"/>
  <c r="E23" i="10"/>
  <c r="E31" i="10"/>
  <c r="L14" i="11"/>
  <c r="F14" i="10" s="1"/>
  <c r="G14" i="10" s="1"/>
  <c r="H14" i="10" s="1"/>
  <c r="L18" i="11"/>
  <c r="F18" i="10" s="1"/>
  <c r="G18" i="10" s="1"/>
  <c r="H18" i="10" s="1"/>
  <c r="L30" i="11"/>
  <c r="Q32" i="11"/>
  <c r="J16" i="10"/>
  <c r="J24" i="10"/>
  <c r="J28" i="10"/>
  <c r="F18" i="13"/>
  <c r="F26" i="13"/>
  <c r="I26" i="13" s="1"/>
  <c r="F34" i="13"/>
  <c r="O15" i="11"/>
  <c r="L15" i="10" s="1"/>
  <c r="O23" i="11"/>
  <c r="I23" i="10" s="1"/>
  <c r="K23" i="10" s="1"/>
  <c r="O31" i="11"/>
  <c r="F50" i="3"/>
  <c r="J17" i="6"/>
  <c r="L17" i="6" s="1"/>
  <c r="L21" i="6"/>
  <c r="L25" i="6"/>
  <c r="F62" i="3"/>
  <c r="J29" i="6"/>
  <c r="L29" i="6" s="1"/>
  <c r="F66" i="3"/>
  <c r="J33" i="6"/>
  <c r="L33" i="6" s="1"/>
  <c r="M32" i="9"/>
  <c r="P16" i="9"/>
  <c r="H16" i="12" s="1"/>
  <c r="P22" i="9"/>
  <c r="H22" i="12" s="1"/>
  <c r="P24" i="9"/>
  <c r="P27" i="9"/>
  <c r="M31" i="13" s="1"/>
  <c r="P30" i="9"/>
  <c r="H30" i="12" s="1"/>
  <c r="D24" i="10"/>
  <c r="E29" i="10"/>
  <c r="F19" i="13"/>
  <c r="F27" i="13"/>
  <c r="F35" i="13"/>
  <c r="D42" i="19"/>
  <c r="F30" i="10"/>
  <c r="G30" i="10" s="1"/>
  <c r="H30" i="10" s="1"/>
  <c r="J22" i="9"/>
  <c r="J26" i="9"/>
  <c r="F13" i="10"/>
  <c r="G13" i="10" s="1"/>
  <c r="F29" i="10"/>
  <c r="G29" i="10" s="1"/>
  <c r="E32" i="9"/>
  <c r="J18" i="9"/>
  <c r="J25" i="9"/>
  <c r="P19" i="9"/>
  <c r="M23" i="13" s="1"/>
  <c r="F33" i="4"/>
  <c r="G32" i="9"/>
  <c r="N33" i="9"/>
  <c r="P20" i="9"/>
  <c r="P28" i="9"/>
  <c r="H28" i="12" s="1"/>
  <c r="K11" i="11"/>
  <c r="K32" i="11" s="1"/>
  <c r="G33" i="9"/>
  <c r="J17" i="9"/>
  <c r="P15" i="9"/>
  <c r="H15" i="12" s="1"/>
  <c r="P23" i="9"/>
  <c r="M27" i="13" s="1"/>
  <c r="P31" i="9"/>
  <c r="H31" i="12" s="1"/>
  <c r="F19" i="10"/>
  <c r="G19" i="10" s="1"/>
  <c r="L26" i="11"/>
  <c r="F26" i="10" s="1"/>
  <c r="G26" i="10" s="1"/>
  <c r="H26" i="10" s="1"/>
  <c r="H32" i="9"/>
  <c r="J27" i="9"/>
  <c r="F22" i="10"/>
  <c r="G22" i="10" s="1"/>
  <c r="G59" i="3" s="1"/>
  <c r="M26" i="6" s="1"/>
  <c r="I33" i="9"/>
  <c r="J13" i="9"/>
  <c r="P13" i="9"/>
  <c r="P21" i="9"/>
  <c r="P29" i="9"/>
  <c r="H29" i="12" s="1"/>
  <c r="L12" i="11"/>
  <c r="L16" i="11"/>
  <c r="L20" i="11"/>
  <c r="L24" i="11"/>
  <c r="F24" i="10" s="1"/>
  <c r="G24" i="10" s="1"/>
  <c r="H24" i="10" s="1"/>
  <c r="J21" i="9"/>
  <c r="J30" i="9"/>
  <c r="P18" i="9"/>
  <c r="M22" i="13" s="1"/>
  <c r="M33" i="9"/>
  <c r="L31" i="11"/>
  <c r="F31" i="10" s="1"/>
  <c r="G31" i="10" s="1"/>
  <c r="G68" i="3" s="1"/>
  <c r="M35" i="6" s="1"/>
  <c r="L28" i="11"/>
  <c r="F28" i="10" s="1"/>
  <c r="G28" i="10" s="1"/>
  <c r="L27" i="11"/>
  <c r="L25" i="11"/>
  <c r="F25" i="10" s="1"/>
  <c r="G25" i="10" s="1"/>
  <c r="L23" i="11"/>
  <c r="F23" i="10" s="1"/>
  <c r="G23" i="10" s="1"/>
  <c r="H23" i="10" s="1"/>
  <c r="L21" i="11"/>
  <c r="F21" i="10" s="1"/>
  <c r="G21" i="10" s="1"/>
  <c r="H21" i="10" s="1"/>
  <c r="M21" i="10" s="1"/>
  <c r="O21" i="9" s="1"/>
  <c r="Q21" i="9" s="1"/>
  <c r="L33" i="9"/>
  <c r="L17" i="11"/>
  <c r="F17" i="10" s="1"/>
  <c r="G17" i="10" s="1"/>
  <c r="J32" i="11"/>
  <c r="F32" i="9"/>
  <c r="K12" i="11"/>
  <c r="I32" i="11"/>
  <c r="N32" i="9"/>
  <c r="P17" i="9"/>
  <c r="M21" i="13" s="1"/>
  <c r="P14" i="9"/>
  <c r="M18" i="13" s="1"/>
  <c r="F68" i="3"/>
  <c r="D29" i="10"/>
  <c r="F65" i="3"/>
  <c r="E25" i="10"/>
  <c r="E24" i="10"/>
  <c r="O24" i="11"/>
  <c r="I24" i="10" s="1"/>
  <c r="K24" i="10" s="1"/>
  <c r="N33" i="11"/>
  <c r="F61" i="3"/>
  <c r="F60" i="3"/>
  <c r="E21" i="10"/>
  <c r="F58" i="3"/>
  <c r="E32" i="11"/>
  <c r="D21" i="10"/>
  <c r="J20" i="10"/>
  <c r="F57" i="3"/>
  <c r="O20" i="11"/>
  <c r="L20" i="10" s="1"/>
  <c r="D20" i="10"/>
  <c r="E17" i="10"/>
  <c r="F54" i="3"/>
  <c r="F21" i="13"/>
  <c r="F53" i="3"/>
  <c r="E16" i="10"/>
  <c r="D16" i="10"/>
  <c r="E13" i="10"/>
  <c r="E70" i="3"/>
  <c r="J12" i="10"/>
  <c r="Q33" i="11"/>
  <c r="F33" i="11"/>
  <c r="F49" i="3"/>
  <c r="F32" i="11"/>
  <c r="E69" i="3"/>
  <c r="G37" i="6"/>
  <c r="H19" i="10"/>
  <c r="H33" i="11"/>
  <c r="G34" i="4"/>
  <c r="H37" i="6"/>
  <c r="F37" i="6"/>
  <c r="E36" i="6"/>
  <c r="L27" i="10"/>
  <c r="I27" i="10"/>
  <c r="H12" i="12"/>
  <c r="H20" i="12"/>
  <c r="M24" i="13"/>
  <c r="L26" i="10"/>
  <c r="I26" i="10"/>
  <c r="K26" i="10" s="1"/>
  <c r="M29" i="13"/>
  <c r="H25" i="12"/>
  <c r="L13" i="10"/>
  <c r="I13" i="10"/>
  <c r="K13" i="10" s="1"/>
  <c r="L21" i="10"/>
  <c r="I21" i="10"/>
  <c r="K21" i="10" s="1"/>
  <c r="L29" i="10"/>
  <c r="I29" i="10"/>
  <c r="K29" i="10" s="1"/>
  <c r="L12" i="10"/>
  <c r="I12" i="10"/>
  <c r="I19" i="10"/>
  <c r="L19" i="10"/>
  <c r="O14" i="11"/>
  <c r="L30" i="10"/>
  <c r="I30" i="10"/>
  <c r="H13" i="12"/>
  <c r="M17" i="13"/>
  <c r="H21" i="12"/>
  <c r="M25" i="13"/>
  <c r="I20" i="10"/>
  <c r="K20" i="10" s="1"/>
  <c r="L22" i="10"/>
  <c r="I22" i="10"/>
  <c r="I15" i="10"/>
  <c r="K15" i="10" s="1"/>
  <c r="L23" i="10"/>
  <c r="L31" i="10"/>
  <c r="I31" i="10"/>
  <c r="L28" i="10"/>
  <c r="I28" i="10"/>
  <c r="K28" i="10" s="1"/>
  <c r="L18" i="10"/>
  <c r="I18" i="10"/>
  <c r="K18" i="10" s="1"/>
  <c r="L24" i="10"/>
  <c r="O16" i="11"/>
  <c r="L17" i="10"/>
  <c r="I17" i="10"/>
  <c r="K17" i="10" s="1"/>
  <c r="L25" i="10"/>
  <c r="I25" i="10"/>
  <c r="M20" i="13"/>
  <c r="M26" i="13"/>
  <c r="M28" i="13"/>
  <c r="H24" i="12"/>
  <c r="M34" i="13"/>
  <c r="H22" i="10"/>
  <c r="I20" i="13"/>
  <c r="T20" i="13"/>
  <c r="I28" i="13"/>
  <c r="T28" i="13"/>
  <c r="E32" i="3"/>
  <c r="F36" i="6"/>
  <c r="E33" i="9"/>
  <c r="D32" i="11"/>
  <c r="G32" i="11"/>
  <c r="I33" i="11"/>
  <c r="J14" i="10"/>
  <c r="J22" i="10"/>
  <c r="J30" i="10"/>
  <c r="T21" i="13"/>
  <c r="I21" i="13"/>
  <c r="T29" i="13"/>
  <c r="I29" i="13"/>
  <c r="M30" i="13"/>
  <c r="H26" i="12"/>
  <c r="D69" i="3"/>
  <c r="G36" i="6"/>
  <c r="D32" i="9"/>
  <c r="F33" i="9"/>
  <c r="H32" i="11"/>
  <c r="J33" i="11"/>
  <c r="T22" i="13"/>
  <c r="I30" i="13"/>
  <c r="T30" i="13"/>
  <c r="G33" i="4"/>
  <c r="H36" i="6"/>
  <c r="G33" i="11"/>
  <c r="J19" i="10"/>
  <c r="J27" i="10"/>
  <c r="J31" i="10"/>
  <c r="H19" i="12"/>
  <c r="I23" i="13"/>
  <c r="T23" i="13"/>
  <c r="I31" i="13"/>
  <c r="T31" i="13"/>
  <c r="E37" i="6"/>
  <c r="H33" i="9"/>
  <c r="L32" i="9"/>
  <c r="P32" i="11"/>
  <c r="I16" i="13"/>
  <c r="T16" i="13"/>
  <c r="I24" i="13"/>
  <c r="T24" i="13"/>
  <c r="I32" i="13"/>
  <c r="T32" i="13"/>
  <c r="E33" i="11"/>
  <c r="N32" i="11"/>
  <c r="H27" i="12"/>
  <c r="T17" i="13"/>
  <c r="I17" i="13"/>
  <c r="T25" i="13"/>
  <c r="I25" i="13"/>
  <c r="T33" i="13"/>
  <c r="I33" i="13"/>
  <c r="I18" i="13"/>
  <c r="T18" i="13"/>
  <c r="T26" i="13"/>
  <c r="I34" i="13"/>
  <c r="T34" i="13"/>
  <c r="D36" i="14"/>
  <c r="D35" i="14"/>
  <c r="J25" i="10"/>
  <c r="I19" i="13"/>
  <c r="T19" i="13"/>
  <c r="I27" i="13"/>
  <c r="T27" i="13"/>
  <c r="I35" i="13"/>
  <c r="T35" i="13"/>
  <c r="E73" i="19"/>
  <c r="C10" i="16"/>
  <c r="C34" i="16" s="1"/>
  <c r="F66" i="21"/>
  <c r="H36" i="21"/>
  <c r="C27" i="16"/>
  <c r="H42" i="19"/>
  <c r="D73" i="19"/>
  <c r="F73" i="19"/>
  <c r="N73" i="19"/>
  <c r="M73" i="19"/>
  <c r="L73" i="19"/>
  <c r="M42" i="19"/>
  <c r="N42" i="19"/>
  <c r="L42" i="19"/>
  <c r="J42" i="19"/>
  <c r="I42" i="19"/>
  <c r="F42" i="19"/>
  <c r="E42" i="19"/>
  <c r="N66" i="21"/>
  <c r="M66" i="21"/>
  <c r="L66" i="21"/>
  <c r="J66" i="21"/>
  <c r="I66" i="21"/>
  <c r="H66" i="21"/>
  <c r="E66" i="21"/>
  <c r="D66" i="21"/>
  <c r="N36" i="21"/>
  <c r="M36" i="21"/>
  <c r="L36" i="21"/>
  <c r="J36" i="21"/>
  <c r="I36" i="21"/>
  <c r="S38" i="13"/>
  <c r="T38" i="13" s="1"/>
  <c r="U38" i="13" s="1"/>
  <c r="V38" i="13" s="1"/>
  <c r="W38" i="13" s="1"/>
  <c r="X38" i="13" s="1"/>
  <c r="Y38" i="13" s="1"/>
  <c r="Z38" i="13" s="1"/>
  <c r="AA38" i="13" s="1"/>
  <c r="AB38" i="13" s="1"/>
  <c r="AC38" i="13" s="1"/>
  <c r="AD38" i="13" s="1"/>
  <c r="AE38" i="13" s="1"/>
  <c r="AF38" i="13" s="1"/>
  <c r="AG38" i="13" s="1"/>
  <c r="AH38" i="13" s="1"/>
  <c r="AI38" i="13" s="1"/>
  <c r="AJ38" i="13" s="1"/>
  <c r="AK38" i="13" s="1"/>
  <c r="AL38" i="13" s="1"/>
  <c r="AM38" i="13" s="1"/>
  <c r="AN38" i="13" s="1"/>
  <c r="AO38" i="13" s="1"/>
  <c r="AP38" i="13" s="1"/>
  <c r="AQ38" i="13" s="1"/>
  <c r="AR38" i="13" s="1"/>
  <c r="AS38" i="13" s="1"/>
  <c r="AT38" i="13" s="1"/>
  <c r="AU38" i="13" s="1"/>
  <c r="AV38" i="13" s="1"/>
  <c r="AW38" i="13" s="1"/>
  <c r="AX38" i="13" s="1"/>
  <c r="AY38" i="13" s="1"/>
  <c r="AZ38" i="13" s="1"/>
  <c r="BA38" i="13" s="1"/>
  <c r="BB38" i="13" s="1"/>
  <c r="BC38" i="13" s="1"/>
  <c r="BD38" i="13" s="1"/>
  <c r="BE38" i="13" s="1"/>
  <c r="BF38" i="13" s="1"/>
  <c r="BG38" i="13" s="1"/>
  <c r="BH38" i="13" s="1"/>
  <c r="BI38" i="13" s="1"/>
  <c r="BJ38" i="13" s="1"/>
  <c r="BK38" i="13" s="1"/>
  <c r="BL38" i="13" s="1"/>
  <c r="BM38" i="13" s="1"/>
  <c r="BN38" i="13" s="1"/>
  <c r="BO38" i="13" s="1"/>
  <c r="BP38" i="13" s="1"/>
  <c r="BQ38" i="13" s="1"/>
  <c r="BR38" i="13" s="1"/>
  <c r="BS38" i="13" s="1"/>
  <c r="BT38" i="13" s="1"/>
  <c r="BU38" i="13" s="1"/>
  <c r="BV38" i="13" s="1"/>
  <c r="BW38" i="13" s="1"/>
  <c r="BX38" i="13" s="1"/>
  <c r="BY38" i="13" s="1"/>
  <c r="BZ38" i="13" s="1"/>
  <c r="CA38" i="13" s="1"/>
  <c r="CB38" i="13" s="1"/>
  <c r="CC38" i="13" s="1"/>
  <c r="CD38" i="13" s="1"/>
  <c r="CE38" i="13" s="1"/>
  <c r="CF38" i="13" s="1"/>
  <c r="CG38" i="13" s="1"/>
  <c r="CH38" i="13" s="1"/>
  <c r="CI38" i="13" s="1"/>
  <c r="CJ38" i="13" s="1"/>
  <c r="CK38" i="13" s="1"/>
  <c r="CL38" i="13" s="1"/>
  <c r="CM38" i="13" s="1"/>
  <c r="CN38" i="13" s="1"/>
  <c r="CO38" i="13" s="1"/>
  <c r="CP38" i="13" s="1"/>
  <c r="CQ38" i="13" s="1"/>
  <c r="CR38" i="13" s="1"/>
  <c r="CS38" i="13" s="1"/>
  <c r="CT38" i="13" s="1"/>
  <c r="CU38" i="13" s="1"/>
  <c r="CV38" i="13" s="1"/>
  <c r="CW38" i="13" s="1"/>
  <c r="CX38" i="13" s="1"/>
  <c r="CY38" i="13" s="1"/>
  <c r="CZ38" i="13" s="1"/>
  <c r="DA38" i="13" s="1"/>
  <c r="DB38" i="13" s="1"/>
  <c r="DC38" i="13" s="1"/>
  <c r="DD38" i="13" s="1"/>
  <c r="DE38" i="13" s="1"/>
  <c r="DF38" i="13" s="1"/>
  <c r="DG38" i="13" s="1"/>
  <c r="DH38" i="13" s="1"/>
  <c r="DI38" i="13" s="1"/>
  <c r="DJ38" i="13" s="1"/>
  <c r="DK38" i="13" s="1"/>
  <c r="DL38" i="13" s="1"/>
  <c r="DM38" i="13" s="1"/>
  <c r="DN38" i="13" s="1"/>
  <c r="DO38" i="13" s="1"/>
  <c r="DP38" i="13" s="1"/>
  <c r="DQ38" i="13" s="1"/>
  <c r="DR38" i="13" s="1"/>
  <c r="DS38" i="13" s="1"/>
  <c r="DT38" i="13" s="1"/>
  <c r="DU38" i="13" s="1"/>
  <c r="DV38" i="13" s="1"/>
  <c r="DW38" i="13" s="1"/>
  <c r="DX38" i="13" s="1"/>
  <c r="DY38" i="13" s="1"/>
  <c r="DZ38" i="13" s="1"/>
  <c r="EA38" i="13" s="1"/>
  <c r="EB38" i="13" s="1"/>
  <c r="EC38" i="13" s="1"/>
  <c r="ED38" i="13" s="1"/>
  <c r="EE38" i="13" s="1"/>
  <c r="EF38" i="13" s="1"/>
  <c r="EG38" i="13" s="1"/>
  <c r="EH38" i="13" s="1"/>
  <c r="EI38" i="13" s="1"/>
  <c r="EJ38" i="13" s="1"/>
  <c r="EK38" i="13" s="1"/>
  <c r="EL38" i="13" s="1"/>
  <c r="EM38" i="13" s="1"/>
  <c r="EN38" i="13" s="1"/>
  <c r="EO38" i="13" s="1"/>
  <c r="EP38" i="13" s="1"/>
  <c r="EQ38" i="13" s="1"/>
  <c r="ER38" i="13" s="1"/>
  <c r="ES38" i="13" s="1"/>
  <c r="ET38" i="13" s="1"/>
  <c r="EU38" i="13" s="1"/>
  <c r="EV38" i="13" s="1"/>
  <c r="EW38" i="13" s="1"/>
  <c r="EX38" i="13" s="1"/>
  <c r="EY38" i="13" s="1"/>
  <c r="EZ38" i="13" s="1"/>
  <c r="FA38" i="13" s="1"/>
  <c r="Q39" i="13"/>
  <c r="R39" i="13" s="1"/>
  <c r="S39" i="13" s="1"/>
  <c r="T39" i="13" s="1"/>
  <c r="U39" i="13" s="1"/>
  <c r="V39" i="13" s="1"/>
  <c r="W39" i="13" s="1"/>
  <c r="X39" i="13" s="1"/>
  <c r="Y39" i="13" s="1"/>
  <c r="Z39" i="13" s="1"/>
  <c r="AA39" i="13" s="1"/>
  <c r="AB39" i="13" s="1"/>
  <c r="AC39" i="13" s="1"/>
  <c r="AD39" i="13" s="1"/>
  <c r="AE39" i="13" s="1"/>
  <c r="AF39" i="13" s="1"/>
  <c r="AG39" i="13" s="1"/>
  <c r="AH39" i="13" s="1"/>
  <c r="AI39" i="13" s="1"/>
  <c r="AJ39" i="13" s="1"/>
  <c r="AK39" i="13" s="1"/>
  <c r="AL39" i="13" s="1"/>
  <c r="AM39" i="13" s="1"/>
  <c r="AN39" i="13" s="1"/>
  <c r="AO39" i="13" s="1"/>
  <c r="AP39" i="13" s="1"/>
  <c r="AQ39" i="13" s="1"/>
  <c r="AR39" i="13" s="1"/>
  <c r="AS39" i="13" s="1"/>
  <c r="AT39" i="13" s="1"/>
  <c r="AU39" i="13" s="1"/>
  <c r="AV39" i="13" s="1"/>
  <c r="AW39" i="13" s="1"/>
  <c r="AX39" i="13" s="1"/>
  <c r="AY39" i="13" s="1"/>
  <c r="AZ39" i="13" s="1"/>
  <c r="BA39" i="13" s="1"/>
  <c r="BB39" i="13" s="1"/>
  <c r="BC39" i="13" s="1"/>
  <c r="BD39" i="13" s="1"/>
  <c r="BE39" i="13" s="1"/>
  <c r="BF39" i="13" s="1"/>
  <c r="BG39" i="13" s="1"/>
  <c r="BH39" i="13" s="1"/>
  <c r="BI39" i="13" s="1"/>
  <c r="BJ39" i="13" s="1"/>
  <c r="BK39" i="13" s="1"/>
  <c r="BL39" i="13" s="1"/>
  <c r="BM39" i="13" s="1"/>
  <c r="BN39" i="13" s="1"/>
  <c r="BO39" i="13" s="1"/>
  <c r="BP39" i="13" s="1"/>
  <c r="BQ39" i="13" s="1"/>
  <c r="BR39" i="13" s="1"/>
  <c r="BS39" i="13" s="1"/>
  <c r="BT39" i="13" s="1"/>
  <c r="BU39" i="13" s="1"/>
  <c r="BV39" i="13" s="1"/>
  <c r="BW39" i="13" s="1"/>
  <c r="BX39" i="13" s="1"/>
  <c r="BY39" i="13" s="1"/>
  <c r="BZ39" i="13" s="1"/>
  <c r="CA39" i="13" s="1"/>
  <c r="CB39" i="13" s="1"/>
  <c r="CC39" i="13" s="1"/>
  <c r="CD39" i="13" s="1"/>
  <c r="CE39" i="13" s="1"/>
  <c r="CF39" i="13" s="1"/>
  <c r="CG39" i="13" s="1"/>
  <c r="CH39" i="13" s="1"/>
  <c r="CI39" i="13" s="1"/>
  <c r="CJ39" i="13" s="1"/>
  <c r="CK39" i="13" s="1"/>
  <c r="CL39" i="13" s="1"/>
  <c r="CM39" i="13" s="1"/>
  <c r="CN39" i="13" s="1"/>
  <c r="CO39" i="13" s="1"/>
  <c r="CP39" i="13" s="1"/>
  <c r="CQ39" i="13" s="1"/>
  <c r="CR39" i="13" s="1"/>
  <c r="CS39" i="13" s="1"/>
  <c r="CT39" i="13" s="1"/>
  <c r="CU39" i="13" s="1"/>
  <c r="CV39" i="13" s="1"/>
  <c r="CW39" i="13" s="1"/>
  <c r="CX39" i="13" s="1"/>
  <c r="CY39" i="13" s="1"/>
  <c r="CZ39" i="13" s="1"/>
  <c r="DA39" i="13" s="1"/>
  <c r="DB39" i="13" s="1"/>
  <c r="DC39" i="13" s="1"/>
  <c r="DD39" i="13" s="1"/>
  <c r="DE39" i="13" s="1"/>
  <c r="DF39" i="13" s="1"/>
  <c r="DG39" i="13" s="1"/>
  <c r="DH39" i="13" s="1"/>
  <c r="DI39" i="13" s="1"/>
  <c r="DJ39" i="13" s="1"/>
  <c r="DK39" i="13" s="1"/>
  <c r="DL39" i="13" s="1"/>
  <c r="DM39" i="13" s="1"/>
  <c r="DN39" i="13" s="1"/>
  <c r="DO39" i="13" s="1"/>
  <c r="DP39" i="13" s="1"/>
  <c r="DQ39" i="13" s="1"/>
  <c r="DR39" i="13" s="1"/>
  <c r="DS39" i="13" s="1"/>
  <c r="DT39" i="13" s="1"/>
  <c r="DU39" i="13" s="1"/>
  <c r="DV39" i="13" s="1"/>
  <c r="DW39" i="13" s="1"/>
  <c r="DX39" i="13" s="1"/>
  <c r="DY39" i="13" s="1"/>
  <c r="DZ39" i="13" s="1"/>
  <c r="EA39" i="13" s="1"/>
  <c r="EB39" i="13" s="1"/>
  <c r="EC39" i="13" s="1"/>
  <c r="ED39" i="13" s="1"/>
  <c r="EE39" i="13" s="1"/>
  <c r="EF39" i="13" s="1"/>
  <c r="EG39" i="13" s="1"/>
  <c r="EH39" i="13" s="1"/>
  <c r="EI39" i="13" s="1"/>
  <c r="EJ39" i="13" s="1"/>
  <c r="EK39" i="13" s="1"/>
  <c r="EL39" i="13" s="1"/>
  <c r="EM39" i="13" s="1"/>
  <c r="EN39" i="13" s="1"/>
  <c r="EO39" i="13" s="1"/>
  <c r="EP39" i="13" s="1"/>
  <c r="EQ39" i="13" s="1"/>
  <c r="ER39" i="13" s="1"/>
  <c r="ES39" i="13" s="1"/>
  <c r="ET39" i="13" s="1"/>
  <c r="EU39" i="13" s="1"/>
  <c r="EV39" i="13" s="1"/>
  <c r="EW39" i="13" s="1"/>
  <c r="EX39" i="13" s="1"/>
  <c r="EY39" i="13" s="1"/>
  <c r="EZ39" i="13" s="1"/>
  <c r="FA39" i="13" s="1"/>
  <c r="M24" i="10" l="1"/>
  <c r="O24" i="9" s="1"/>
  <c r="Q24" i="9" s="1"/>
  <c r="M15" i="10"/>
  <c r="O15" i="9" s="1"/>
  <c r="Q15" i="9" s="1"/>
  <c r="H66" i="3"/>
  <c r="K25" i="10"/>
  <c r="K12" i="10"/>
  <c r="H25" i="10"/>
  <c r="L26" i="6"/>
  <c r="N26" i="6" s="1"/>
  <c r="O26" i="6" s="1"/>
  <c r="K22" i="10"/>
  <c r="K33" i="11"/>
  <c r="F27" i="10"/>
  <c r="G27" i="10" s="1"/>
  <c r="H65" i="3"/>
  <c r="H28" i="10"/>
  <c r="M28" i="10" s="1"/>
  <c r="O28" i="9" s="1"/>
  <c r="Q28" i="9" s="1"/>
  <c r="G65" i="3"/>
  <c r="M32" i="6" s="1"/>
  <c r="N32" i="6" s="1"/>
  <c r="O32" i="6" s="1"/>
  <c r="E30" i="12"/>
  <c r="K31" i="10"/>
  <c r="H29" i="10"/>
  <c r="M29" i="10" s="1"/>
  <c r="O29" i="9" s="1"/>
  <c r="Q29" i="9" s="1"/>
  <c r="G66" i="3"/>
  <c r="M33" i="6" s="1"/>
  <c r="M32" i="13"/>
  <c r="H17" i="12"/>
  <c r="H68" i="3"/>
  <c r="I68" i="3" s="1"/>
  <c r="H17" i="10"/>
  <c r="H31" i="10"/>
  <c r="F16" i="10"/>
  <c r="G16" i="10" s="1"/>
  <c r="H16" i="10" s="1"/>
  <c r="H13" i="10"/>
  <c r="M13" i="10" s="1"/>
  <c r="N35" i="6"/>
  <c r="O35" i="6" s="1"/>
  <c r="L15" i="6"/>
  <c r="J37" i="6"/>
  <c r="J36" i="6"/>
  <c r="F12" i="10"/>
  <c r="G12" i="10" s="1"/>
  <c r="H12" i="10" s="1"/>
  <c r="M12" i="10" s="1"/>
  <c r="O12" i="9" s="1"/>
  <c r="Q12" i="9" s="1"/>
  <c r="N33" i="6"/>
  <c r="M35" i="13"/>
  <c r="H23" i="12"/>
  <c r="M19" i="13"/>
  <c r="G31" i="12"/>
  <c r="I31" i="12" s="1"/>
  <c r="J31" i="12" s="1"/>
  <c r="H18" i="12"/>
  <c r="M18" i="10"/>
  <c r="O18" i="9" s="1"/>
  <c r="Q18" i="9" s="1"/>
  <c r="M33" i="13"/>
  <c r="M25" i="10"/>
  <c r="O25" i="9" s="1"/>
  <c r="Q25" i="9" s="1"/>
  <c r="M23" i="10"/>
  <c r="O23" i="9" s="1"/>
  <c r="Q23" i="9" s="1"/>
  <c r="H14" i="12"/>
  <c r="M26" i="10"/>
  <c r="O26" i="9" s="1"/>
  <c r="Q26" i="9" s="1"/>
  <c r="M22" i="10"/>
  <c r="O22" i="9" s="1"/>
  <c r="Q22" i="9" s="1"/>
  <c r="M20" i="10"/>
  <c r="O20" i="9" s="1"/>
  <c r="Q20" i="9" s="1"/>
  <c r="M17" i="10"/>
  <c r="O17" i="9" s="1"/>
  <c r="Q17" i="9" s="1"/>
  <c r="L14" i="10"/>
  <c r="I14" i="10"/>
  <c r="K14" i="10" s="1"/>
  <c r="O13" i="9"/>
  <c r="Q13" i="9" s="1"/>
  <c r="J34" i="13"/>
  <c r="U34" i="13"/>
  <c r="J20" i="13"/>
  <c r="U20" i="13"/>
  <c r="J32" i="13"/>
  <c r="U32" i="13"/>
  <c r="J24" i="13"/>
  <c r="U24" i="13"/>
  <c r="U33" i="13"/>
  <c r="J33" i="13"/>
  <c r="J19" i="13"/>
  <c r="U19" i="13"/>
  <c r="J26" i="13"/>
  <c r="U26" i="13"/>
  <c r="J16" i="13"/>
  <c r="U16" i="13"/>
  <c r="K19" i="10"/>
  <c r="M19" i="10" s="1"/>
  <c r="O19" i="9" s="1"/>
  <c r="Q19" i="9" s="1"/>
  <c r="K27" i="10"/>
  <c r="J27" i="13"/>
  <c r="U27" i="13"/>
  <c r="J28" i="13"/>
  <c r="U28" i="13"/>
  <c r="U25" i="13"/>
  <c r="J25" i="13"/>
  <c r="J31" i="13"/>
  <c r="U31" i="13"/>
  <c r="J30" i="13"/>
  <c r="U30" i="13"/>
  <c r="J35" i="13"/>
  <c r="U35" i="13"/>
  <c r="J18" i="13"/>
  <c r="U18" i="13"/>
  <c r="I16" i="10"/>
  <c r="K16" i="10" s="1"/>
  <c r="L16" i="10"/>
  <c r="U21" i="13"/>
  <c r="J21" i="13"/>
  <c r="U17" i="13"/>
  <c r="J17" i="13"/>
  <c r="J23" i="13"/>
  <c r="U23" i="13"/>
  <c r="J22" i="13"/>
  <c r="U22" i="13"/>
  <c r="U29" i="13"/>
  <c r="J29" i="13"/>
  <c r="K30" i="10"/>
  <c r="M30" i="10" s="1"/>
  <c r="O30" i="9" s="1"/>
  <c r="Q30" i="9" s="1"/>
  <c r="K31" i="8"/>
  <c r="M31" i="8" s="1"/>
  <c r="J31" i="8"/>
  <c r="G64" i="3" l="1"/>
  <c r="M31" i="6" s="1"/>
  <c r="N31" i="6" s="1"/>
  <c r="O31" i="6" s="1"/>
  <c r="H27" i="10"/>
  <c r="M27" i="10" s="1"/>
  <c r="O27" i="9" s="1"/>
  <c r="Q27" i="9" s="1"/>
  <c r="L37" i="6"/>
  <c r="L36" i="6"/>
  <c r="M14" i="10"/>
  <c r="O14" i="9" s="1"/>
  <c r="Q14" i="9" s="1"/>
  <c r="M31" i="10"/>
  <c r="O31" i="9" s="1"/>
  <c r="Q31" i="9" s="1"/>
  <c r="D30" i="12"/>
  <c r="F30" i="12" s="1"/>
  <c r="G30" i="12" s="1"/>
  <c r="I30" i="12" s="1"/>
  <c r="G34" i="13"/>
  <c r="S34" i="13" s="1"/>
  <c r="M16" i="10"/>
  <c r="O16" i="9" s="1"/>
  <c r="Q16" i="9" s="1"/>
  <c r="K29" i="13"/>
  <c r="V29" i="13"/>
  <c r="K21" i="13"/>
  <c r="V21" i="13"/>
  <c r="K31" i="13"/>
  <c r="V31" i="13"/>
  <c r="K25" i="13"/>
  <c r="V25" i="13"/>
  <c r="K19" i="13"/>
  <c r="V19" i="13"/>
  <c r="K24" i="13"/>
  <c r="V24" i="13"/>
  <c r="K27" i="13"/>
  <c r="V27" i="13"/>
  <c r="K32" i="13"/>
  <c r="V32" i="13"/>
  <c r="K18" i="13"/>
  <c r="V18" i="13"/>
  <c r="K33" i="13"/>
  <c r="V33" i="13"/>
  <c r="K20" i="13"/>
  <c r="V20" i="13"/>
  <c r="K16" i="13"/>
  <c r="V16" i="13"/>
  <c r="K22" i="13"/>
  <c r="V22" i="13"/>
  <c r="K23" i="13"/>
  <c r="V23" i="13"/>
  <c r="K17" i="13"/>
  <c r="V17" i="13"/>
  <c r="K35" i="13"/>
  <c r="V35" i="13"/>
  <c r="K30" i="13"/>
  <c r="V30" i="13"/>
  <c r="K34" i="13"/>
  <c r="V34" i="13"/>
  <c r="K28" i="13"/>
  <c r="V28" i="13"/>
  <c r="K26" i="13"/>
  <c r="V26" i="13"/>
  <c r="E51" i="15"/>
  <c r="W20" i="13" l="1"/>
  <c r="L20" i="13"/>
  <c r="W25" i="13"/>
  <c r="L25" i="13"/>
  <c r="W33" i="13"/>
  <c r="X33" i="13" s="1"/>
  <c r="Y33" i="13" s="1"/>
  <c r="Z33" i="13" s="1"/>
  <c r="AA33" i="13" s="1"/>
  <c r="AB33" i="13" s="1"/>
  <c r="AC33" i="13" s="1"/>
  <c r="AD33" i="13" s="1"/>
  <c r="AE33" i="13" s="1"/>
  <c r="AF33" i="13" s="1"/>
  <c r="AG33" i="13" s="1"/>
  <c r="AH33" i="13" s="1"/>
  <c r="AI33" i="13" s="1"/>
  <c r="AJ33" i="13" s="1"/>
  <c r="AK33" i="13" s="1"/>
  <c r="AL33" i="13" s="1"/>
  <c r="AM33" i="13" s="1"/>
  <c r="AN33" i="13" s="1"/>
  <c r="AO33" i="13" s="1"/>
  <c r="AP33" i="13" s="1"/>
  <c r="AQ33" i="13" s="1"/>
  <c r="AR33" i="13" s="1"/>
  <c r="AS33" i="13" s="1"/>
  <c r="AT33" i="13" s="1"/>
  <c r="AU33" i="13" s="1"/>
  <c r="AV33" i="13" s="1"/>
  <c r="AW33" i="13" s="1"/>
  <c r="AX33" i="13" s="1"/>
  <c r="AY33" i="13" s="1"/>
  <c r="AZ33" i="13" s="1"/>
  <c r="BA33" i="13" s="1"/>
  <c r="BB33" i="13" s="1"/>
  <c r="BC33" i="13" s="1"/>
  <c r="BD33" i="13" s="1"/>
  <c r="BE33" i="13" s="1"/>
  <c r="BF33" i="13" s="1"/>
  <c r="BG33" i="13" s="1"/>
  <c r="BH33" i="13" s="1"/>
  <c r="BI33" i="13" s="1"/>
  <c r="BJ33" i="13" s="1"/>
  <c r="BK33" i="13" s="1"/>
  <c r="BL33" i="13" s="1"/>
  <c r="BM33" i="13" s="1"/>
  <c r="BN33" i="13" s="1"/>
  <c r="BO33" i="13" s="1"/>
  <c r="BP33" i="13" s="1"/>
  <c r="BQ33" i="13" s="1"/>
  <c r="BR33" i="13" s="1"/>
  <c r="BS33" i="13" s="1"/>
  <c r="BT33" i="13" s="1"/>
  <c r="BU33" i="13" s="1"/>
  <c r="BV33" i="13" s="1"/>
  <c r="BW33" i="13" s="1"/>
  <c r="BX33" i="13" s="1"/>
  <c r="BY33" i="13" s="1"/>
  <c r="BZ33" i="13" s="1"/>
  <c r="CA33" i="13" s="1"/>
  <c r="CB33" i="13" s="1"/>
  <c r="CC33" i="13" s="1"/>
  <c r="CD33" i="13" s="1"/>
  <c r="CE33" i="13" s="1"/>
  <c r="CF33" i="13" s="1"/>
  <c r="CG33" i="13" s="1"/>
  <c r="CH33" i="13" s="1"/>
  <c r="CI33" i="13" s="1"/>
  <c r="CJ33" i="13" s="1"/>
  <c r="CK33" i="13" s="1"/>
  <c r="CL33" i="13" s="1"/>
  <c r="CM33" i="13" s="1"/>
  <c r="CN33" i="13" s="1"/>
  <c r="CO33" i="13" s="1"/>
  <c r="CP33" i="13" s="1"/>
  <c r="CQ33" i="13" s="1"/>
  <c r="CR33" i="13" s="1"/>
  <c r="CS33" i="13" s="1"/>
  <c r="CT33" i="13" s="1"/>
  <c r="CU33" i="13" s="1"/>
  <c r="CV33" i="13" s="1"/>
  <c r="CW33" i="13" s="1"/>
  <c r="CX33" i="13" s="1"/>
  <c r="CY33" i="13" s="1"/>
  <c r="CZ33" i="13" s="1"/>
  <c r="DA33" i="13" s="1"/>
  <c r="DB33" i="13" s="1"/>
  <c r="DC33" i="13" s="1"/>
  <c r="DD33" i="13" s="1"/>
  <c r="DE33" i="13" s="1"/>
  <c r="DF33" i="13" s="1"/>
  <c r="DG33" i="13" s="1"/>
  <c r="DH33" i="13" s="1"/>
  <c r="DI33" i="13" s="1"/>
  <c r="DJ33" i="13" s="1"/>
  <c r="DK33" i="13" s="1"/>
  <c r="DL33" i="13" s="1"/>
  <c r="DM33" i="13" s="1"/>
  <c r="DN33" i="13" s="1"/>
  <c r="DO33" i="13" s="1"/>
  <c r="DP33" i="13" s="1"/>
  <c r="DQ33" i="13" s="1"/>
  <c r="DR33" i="13" s="1"/>
  <c r="DS33" i="13" s="1"/>
  <c r="DT33" i="13" s="1"/>
  <c r="DU33" i="13" s="1"/>
  <c r="DV33" i="13" s="1"/>
  <c r="DW33" i="13" s="1"/>
  <c r="DX33" i="13" s="1"/>
  <c r="DY33" i="13" s="1"/>
  <c r="DZ33" i="13" s="1"/>
  <c r="EA33" i="13" s="1"/>
  <c r="EB33" i="13" s="1"/>
  <c r="EC33" i="13" s="1"/>
  <c r="ED33" i="13" s="1"/>
  <c r="EE33" i="13" s="1"/>
  <c r="EF33" i="13" s="1"/>
  <c r="EG33" i="13" s="1"/>
  <c r="EH33" i="13" s="1"/>
  <c r="EI33" i="13" s="1"/>
  <c r="EJ33" i="13" s="1"/>
  <c r="EK33" i="13" s="1"/>
  <c r="EL33" i="13" s="1"/>
  <c r="EM33" i="13" s="1"/>
  <c r="EN33" i="13" s="1"/>
  <c r="EO33" i="13" s="1"/>
  <c r="EP33" i="13" s="1"/>
  <c r="EQ33" i="13" s="1"/>
  <c r="ER33" i="13" s="1"/>
  <c r="ES33" i="13" s="1"/>
  <c r="ET33" i="13" s="1"/>
  <c r="EU33" i="13" s="1"/>
  <c r="EV33" i="13" s="1"/>
  <c r="EW33" i="13" s="1"/>
  <c r="EX33" i="13" s="1"/>
  <c r="EY33" i="13" s="1"/>
  <c r="EZ33" i="13" s="1"/>
  <c r="FA33" i="13" s="1"/>
  <c r="FB33" i="13" s="1"/>
  <c r="FC33" i="13" s="1"/>
  <c r="FD33" i="13" s="1"/>
  <c r="FE33" i="13" s="1"/>
  <c r="FF33" i="13" s="1"/>
  <c r="FG33" i="13" s="1"/>
  <c r="FH33" i="13" s="1"/>
  <c r="FI33" i="13" s="1"/>
  <c r="FJ33" i="13" s="1"/>
  <c r="FK33" i="13" s="1"/>
  <c r="FL33" i="13" s="1"/>
  <c r="FM33" i="13" s="1"/>
  <c r="L33" i="13"/>
  <c r="W24" i="13"/>
  <c r="L24" i="13"/>
  <c r="W28" i="13"/>
  <c r="L28" i="13"/>
  <c r="W18" i="13"/>
  <c r="L18" i="13"/>
  <c r="W35" i="13"/>
  <c r="X35" i="13" s="1"/>
  <c r="Y35" i="13" s="1"/>
  <c r="Z35" i="13" s="1"/>
  <c r="AA35" i="13" s="1"/>
  <c r="AB35" i="13" s="1"/>
  <c r="AC35" i="13" s="1"/>
  <c r="AD35" i="13" s="1"/>
  <c r="AE35" i="13" s="1"/>
  <c r="AF35" i="13" s="1"/>
  <c r="AG35" i="13" s="1"/>
  <c r="AH35" i="13" s="1"/>
  <c r="AI35" i="13" s="1"/>
  <c r="AJ35" i="13" s="1"/>
  <c r="AK35" i="13" s="1"/>
  <c r="AL35" i="13" s="1"/>
  <c r="AM35" i="13" s="1"/>
  <c r="AN35" i="13" s="1"/>
  <c r="AO35" i="13" s="1"/>
  <c r="AP35" i="13" s="1"/>
  <c r="AQ35" i="13" s="1"/>
  <c r="AR35" i="13" s="1"/>
  <c r="AS35" i="13" s="1"/>
  <c r="AT35" i="13" s="1"/>
  <c r="AU35" i="13" s="1"/>
  <c r="AV35" i="13" s="1"/>
  <c r="AW35" i="13" s="1"/>
  <c r="AX35" i="13" s="1"/>
  <c r="AY35" i="13" s="1"/>
  <c r="AZ35" i="13" s="1"/>
  <c r="BA35" i="13" s="1"/>
  <c r="BB35" i="13" s="1"/>
  <c r="BC35" i="13" s="1"/>
  <c r="BD35" i="13" s="1"/>
  <c r="BE35" i="13" s="1"/>
  <c r="BF35" i="13" s="1"/>
  <c r="BG35" i="13" s="1"/>
  <c r="BH35" i="13" s="1"/>
  <c r="BI35" i="13" s="1"/>
  <c r="BJ35" i="13" s="1"/>
  <c r="BK35" i="13" s="1"/>
  <c r="BL35" i="13" s="1"/>
  <c r="BM35" i="13" s="1"/>
  <c r="BN35" i="13" s="1"/>
  <c r="BO35" i="13" s="1"/>
  <c r="BP35" i="13" s="1"/>
  <c r="BQ35" i="13" s="1"/>
  <c r="BR35" i="13" s="1"/>
  <c r="BS35" i="13" s="1"/>
  <c r="BT35" i="13" s="1"/>
  <c r="BU35" i="13" s="1"/>
  <c r="BV35" i="13" s="1"/>
  <c r="BW35" i="13" s="1"/>
  <c r="BX35" i="13" s="1"/>
  <c r="BY35" i="13" s="1"/>
  <c r="BZ35" i="13" s="1"/>
  <c r="CA35" i="13" s="1"/>
  <c r="CB35" i="13" s="1"/>
  <c r="CC35" i="13" s="1"/>
  <c r="CD35" i="13" s="1"/>
  <c r="CE35" i="13" s="1"/>
  <c r="CF35" i="13" s="1"/>
  <c r="CG35" i="13" s="1"/>
  <c r="CH35" i="13" s="1"/>
  <c r="CI35" i="13" s="1"/>
  <c r="CJ35" i="13" s="1"/>
  <c r="CK35" i="13" s="1"/>
  <c r="CL35" i="13" s="1"/>
  <c r="CM35" i="13" s="1"/>
  <c r="CN35" i="13" s="1"/>
  <c r="CO35" i="13" s="1"/>
  <c r="CP35" i="13" s="1"/>
  <c r="CQ35" i="13" s="1"/>
  <c r="CR35" i="13" s="1"/>
  <c r="CS35" i="13" s="1"/>
  <c r="CT35" i="13" s="1"/>
  <c r="CU35" i="13" s="1"/>
  <c r="CV35" i="13" s="1"/>
  <c r="CW35" i="13" s="1"/>
  <c r="CX35" i="13" s="1"/>
  <c r="CY35" i="13" s="1"/>
  <c r="CZ35" i="13" s="1"/>
  <c r="DA35" i="13" s="1"/>
  <c r="DB35" i="13" s="1"/>
  <c r="DC35" i="13" s="1"/>
  <c r="DD35" i="13" s="1"/>
  <c r="DE35" i="13" s="1"/>
  <c r="DF35" i="13" s="1"/>
  <c r="DG35" i="13" s="1"/>
  <c r="DH35" i="13" s="1"/>
  <c r="DI35" i="13" s="1"/>
  <c r="DJ35" i="13" s="1"/>
  <c r="DK35" i="13" s="1"/>
  <c r="DL35" i="13" s="1"/>
  <c r="DM35" i="13" s="1"/>
  <c r="DN35" i="13" s="1"/>
  <c r="DO35" i="13" s="1"/>
  <c r="DP35" i="13" s="1"/>
  <c r="DQ35" i="13" s="1"/>
  <c r="DR35" i="13" s="1"/>
  <c r="DS35" i="13" s="1"/>
  <c r="DT35" i="13" s="1"/>
  <c r="DU35" i="13" s="1"/>
  <c r="DV35" i="13" s="1"/>
  <c r="DW35" i="13" s="1"/>
  <c r="DX35" i="13" s="1"/>
  <c r="DY35" i="13" s="1"/>
  <c r="DZ35" i="13" s="1"/>
  <c r="EA35" i="13" s="1"/>
  <c r="EB35" i="13" s="1"/>
  <c r="EC35" i="13" s="1"/>
  <c r="ED35" i="13" s="1"/>
  <c r="EE35" i="13" s="1"/>
  <c r="EF35" i="13" s="1"/>
  <c r="EG35" i="13" s="1"/>
  <c r="EH35" i="13" s="1"/>
  <c r="EI35" i="13" s="1"/>
  <c r="EJ35" i="13" s="1"/>
  <c r="EK35" i="13" s="1"/>
  <c r="EL35" i="13" s="1"/>
  <c r="EM35" i="13" s="1"/>
  <c r="EN35" i="13" s="1"/>
  <c r="EO35" i="13" s="1"/>
  <c r="EP35" i="13" s="1"/>
  <c r="EQ35" i="13" s="1"/>
  <c r="ER35" i="13" s="1"/>
  <c r="ES35" i="13" s="1"/>
  <c r="ET35" i="13" s="1"/>
  <c r="EU35" i="13" s="1"/>
  <c r="EV35" i="13" s="1"/>
  <c r="EW35" i="13" s="1"/>
  <c r="EX35" i="13" s="1"/>
  <c r="EY35" i="13" s="1"/>
  <c r="EZ35" i="13" s="1"/>
  <c r="FA35" i="13" s="1"/>
  <c r="FB35" i="13" s="1"/>
  <c r="FC35" i="13" s="1"/>
  <c r="FD35" i="13" s="1"/>
  <c r="FE35" i="13" s="1"/>
  <c r="FF35" i="13" s="1"/>
  <c r="FG35" i="13" s="1"/>
  <c r="FH35" i="13" s="1"/>
  <c r="FI35" i="13" s="1"/>
  <c r="FJ35" i="13" s="1"/>
  <c r="FK35" i="13" s="1"/>
  <c r="FL35" i="13" s="1"/>
  <c r="FM35" i="13" s="1"/>
  <c r="FN35" i="13" s="1"/>
  <c r="N35" i="13" s="1"/>
  <c r="O35" i="13" s="1"/>
  <c r="L35" i="13"/>
  <c r="W16" i="13"/>
  <c r="L16" i="13"/>
  <c r="W19" i="13"/>
  <c r="L19" i="13"/>
  <c r="W21" i="13"/>
  <c r="L21" i="13"/>
  <c r="W26" i="13"/>
  <c r="L26" i="13"/>
  <c r="W22" i="13"/>
  <c r="L22" i="13"/>
  <c r="W17" i="13"/>
  <c r="L17" i="13"/>
  <c r="W32" i="13"/>
  <c r="X32" i="13" s="1"/>
  <c r="Y32" i="13" s="1"/>
  <c r="Z32" i="13" s="1"/>
  <c r="AA32" i="13" s="1"/>
  <c r="AB32" i="13" s="1"/>
  <c r="AC32" i="13" s="1"/>
  <c r="AD32" i="13" s="1"/>
  <c r="AE32" i="13" s="1"/>
  <c r="AF32" i="13" s="1"/>
  <c r="AG32" i="13" s="1"/>
  <c r="AH32" i="13" s="1"/>
  <c r="AI32" i="13" s="1"/>
  <c r="AJ32" i="13" s="1"/>
  <c r="AK32" i="13" s="1"/>
  <c r="AL32" i="13" s="1"/>
  <c r="AM32" i="13" s="1"/>
  <c r="AN32" i="13" s="1"/>
  <c r="AO32" i="13" s="1"/>
  <c r="AP32" i="13" s="1"/>
  <c r="AQ32" i="13" s="1"/>
  <c r="AR32" i="13" s="1"/>
  <c r="AS32" i="13" s="1"/>
  <c r="AT32" i="13" s="1"/>
  <c r="AU32" i="13" s="1"/>
  <c r="AV32" i="13" s="1"/>
  <c r="AW32" i="13" s="1"/>
  <c r="AX32" i="13" s="1"/>
  <c r="AY32" i="13" s="1"/>
  <c r="AZ32" i="13" s="1"/>
  <c r="BA32" i="13" s="1"/>
  <c r="BB32" i="13" s="1"/>
  <c r="BC32" i="13" s="1"/>
  <c r="BD32" i="13" s="1"/>
  <c r="BE32" i="13" s="1"/>
  <c r="BF32" i="13" s="1"/>
  <c r="BG32" i="13" s="1"/>
  <c r="BH32" i="13" s="1"/>
  <c r="BI32" i="13" s="1"/>
  <c r="BJ32" i="13" s="1"/>
  <c r="BK32" i="13" s="1"/>
  <c r="BL32" i="13" s="1"/>
  <c r="BM32" i="13" s="1"/>
  <c r="BN32" i="13" s="1"/>
  <c r="BO32" i="13" s="1"/>
  <c r="BP32" i="13" s="1"/>
  <c r="BQ32" i="13" s="1"/>
  <c r="BR32" i="13" s="1"/>
  <c r="BS32" i="13" s="1"/>
  <c r="BT32" i="13" s="1"/>
  <c r="BU32" i="13" s="1"/>
  <c r="BV32" i="13" s="1"/>
  <c r="BW32" i="13" s="1"/>
  <c r="BX32" i="13" s="1"/>
  <c r="BY32" i="13" s="1"/>
  <c r="BZ32" i="13" s="1"/>
  <c r="CA32" i="13" s="1"/>
  <c r="CB32" i="13" s="1"/>
  <c r="CC32" i="13" s="1"/>
  <c r="CD32" i="13" s="1"/>
  <c r="CE32" i="13" s="1"/>
  <c r="CF32" i="13" s="1"/>
  <c r="CG32" i="13" s="1"/>
  <c r="CH32" i="13" s="1"/>
  <c r="CI32" i="13" s="1"/>
  <c r="CJ32" i="13" s="1"/>
  <c r="CK32" i="13" s="1"/>
  <c r="CL32" i="13" s="1"/>
  <c r="CM32" i="13" s="1"/>
  <c r="CN32" i="13" s="1"/>
  <c r="CO32" i="13" s="1"/>
  <c r="CP32" i="13" s="1"/>
  <c r="CQ32" i="13" s="1"/>
  <c r="CR32" i="13" s="1"/>
  <c r="CS32" i="13" s="1"/>
  <c r="CT32" i="13" s="1"/>
  <c r="CU32" i="13" s="1"/>
  <c r="CV32" i="13" s="1"/>
  <c r="CW32" i="13" s="1"/>
  <c r="CX32" i="13" s="1"/>
  <c r="CY32" i="13" s="1"/>
  <c r="CZ32" i="13" s="1"/>
  <c r="DA32" i="13" s="1"/>
  <c r="DB32" i="13" s="1"/>
  <c r="DC32" i="13" s="1"/>
  <c r="DD32" i="13" s="1"/>
  <c r="DE32" i="13" s="1"/>
  <c r="DF32" i="13" s="1"/>
  <c r="DG32" i="13" s="1"/>
  <c r="DH32" i="13" s="1"/>
  <c r="DI32" i="13" s="1"/>
  <c r="DJ32" i="13" s="1"/>
  <c r="DK32" i="13" s="1"/>
  <c r="DL32" i="13" s="1"/>
  <c r="DM32" i="13" s="1"/>
  <c r="DN32" i="13" s="1"/>
  <c r="DO32" i="13" s="1"/>
  <c r="DP32" i="13" s="1"/>
  <c r="DQ32" i="13" s="1"/>
  <c r="DR32" i="13" s="1"/>
  <c r="DS32" i="13" s="1"/>
  <c r="DT32" i="13" s="1"/>
  <c r="DU32" i="13" s="1"/>
  <c r="DV32" i="13" s="1"/>
  <c r="DW32" i="13" s="1"/>
  <c r="DX32" i="13" s="1"/>
  <c r="DY32" i="13" s="1"/>
  <c r="DZ32" i="13" s="1"/>
  <c r="EA32" i="13" s="1"/>
  <c r="EB32" i="13" s="1"/>
  <c r="EC32" i="13" s="1"/>
  <c r="ED32" i="13" s="1"/>
  <c r="EE32" i="13" s="1"/>
  <c r="EF32" i="13" s="1"/>
  <c r="EG32" i="13" s="1"/>
  <c r="EH32" i="13" s="1"/>
  <c r="EI32" i="13" s="1"/>
  <c r="EJ32" i="13" s="1"/>
  <c r="EK32" i="13" s="1"/>
  <c r="EL32" i="13" s="1"/>
  <c r="EM32" i="13" s="1"/>
  <c r="EN32" i="13" s="1"/>
  <c r="EO32" i="13" s="1"/>
  <c r="EP32" i="13" s="1"/>
  <c r="EQ32" i="13" s="1"/>
  <c r="ER32" i="13" s="1"/>
  <c r="ES32" i="13" s="1"/>
  <c r="ET32" i="13" s="1"/>
  <c r="EU32" i="13" s="1"/>
  <c r="EV32" i="13" s="1"/>
  <c r="EW32" i="13" s="1"/>
  <c r="EX32" i="13" s="1"/>
  <c r="EY32" i="13" s="1"/>
  <c r="EZ32" i="13" s="1"/>
  <c r="FA32" i="13" s="1"/>
  <c r="FB32" i="13" s="1"/>
  <c r="FC32" i="13" s="1"/>
  <c r="FD32" i="13" s="1"/>
  <c r="FE32" i="13" s="1"/>
  <c r="FF32" i="13" s="1"/>
  <c r="FG32" i="13" s="1"/>
  <c r="FH32" i="13" s="1"/>
  <c r="FI32" i="13" s="1"/>
  <c r="FJ32" i="13" s="1"/>
  <c r="FK32" i="13" s="1"/>
  <c r="FL32" i="13" s="1"/>
  <c r="FM32" i="13" s="1"/>
  <c r="L32" i="13"/>
  <c r="W23" i="13"/>
  <c r="L23" i="13"/>
  <c r="W27" i="13"/>
  <c r="L27" i="13"/>
  <c r="W30" i="13"/>
  <c r="L30" i="13"/>
  <c r="W31" i="13"/>
  <c r="L31" i="13"/>
  <c r="W34" i="13"/>
  <c r="X34" i="13" s="1"/>
  <c r="Y34" i="13" s="1"/>
  <c r="Z34" i="13" s="1"/>
  <c r="AA34" i="13" s="1"/>
  <c r="AB34" i="13" s="1"/>
  <c r="AC34" i="13" s="1"/>
  <c r="AD34" i="13" s="1"/>
  <c r="AE34" i="13" s="1"/>
  <c r="AF34" i="13" s="1"/>
  <c r="AG34" i="13" s="1"/>
  <c r="AH34" i="13" s="1"/>
  <c r="AI34" i="13" s="1"/>
  <c r="AJ34" i="13" s="1"/>
  <c r="AK34" i="13" s="1"/>
  <c r="AL34" i="13" s="1"/>
  <c r="AM34" i="13" s="1"/>
  <c r="AN34" i="13" s="1"/>
  <c r="AO34" i="13" s="1"/>
  <c r="AP34" i="13" s="1"/>
  <c r="AQ34" i="13" s="1"/>
  <c r="AR34" i="13" s="1"/>
  <c r="AS34" i="13" s="1"/>
  <c r="AT34" i="13" s="1"/>
  <c r="AU34" i="13" s="1"/>
  <c r="AV34" i="13" s="1"/>
  <c r="AW34" i="13" s="1"/>
  <c r="AX34" i="13" s="1"/>
  <c r="AY34" i="13" s="1"/>
  <c r="AZ34" i="13" s="1"/>
  <c r="BA34" i="13" s="1"/>
  <c r="BB34" i="13" s="1"/>
  <c r="BC34" i="13" s="1"/>
  <c r="BD34" i="13" s="1"/>
  <c r="BE34" i="13" s="1"/>
  <c r="BF34" i="13" s="1"/>
  <c r="BG34" i="13" s="1"/>
  <c r="BH34" i="13" s="1"/>
  <c r="BI34" i="13" s="1"/>
  <c r="BJ34" i="13" s="1"/>
  <c r="BK34" i="13" s="1"/>
  <c r="BL34" i="13" s="1"/>
  <c r="BM34" i="13" s="1"/>
  <c r="BN34" i="13" s="1"/>
  <c r="BO34" i="13" s="1"/>
  <c r="BP34" i="13" s="1"/>
  <c r="BQ34" i="13" s="1"/>
  <c r="BR34" i="13" s="1"/>
  <c r="BS34" i="13" s="1"/>
  <c r="BT34" i="13" s="1"/>
  <c r="BU34" i="13" s="1"/>
  <c r="BV34" i="13" s="1"/>
  <c r="BW34" i="13" s="1"/>
  <c r="BX34" i="13" s="1"/>
  <c r="BY34" i="13" s="1"/>
  <c r="BZ34" i="13" s="1"/>
  <c r="CA34" i="13" s="1"/>
  <c r="CB34" i="13" s="1"/>
  <c r="CC34" i="13" s="1"/>
  <c r="CD34" i="13" s="1"/>
  <c r="CE34" i="13" s="1"/>
  <c r="CF34" i="13" s="1"/>
  <c r="CG34" i="13" s="1"/>
  <c r="CH34" i="13" s="1"/>
  <c r="CI34" i="13" s="1"/>
  <c r="CJ34" i="13" s="1"/>
  <c r="CK34" i="13" s="1"/>
  <c r="CL34" i="13" s="1"/>
  <c r="CM34" i="13" s="1"/>
  <c r="CN34" i="13" s="1"/>
  <c r="CO34" i="13" s="1"/>
  <c r="CP34" i="13" s="1"/>
  <c r="CQ34" i="13" s="1"/>
  <c r="CR34" i="13" s="1"/>
  <c r="CS34" i="13" s="1"/>
  <c r="CT34" i="13" s="1"/>
  <c r="CU34" i="13" s="1"/>
  <c r="CV34" i="13" s="1"/>
  <c r="CW34" i="13" s="1"/>
  <c r="CX34" i="13" s="1"/>
  <c r="CY34" i="13" s="1"/>
  <c r="CZ34" i="13" s="1"/>
  <c r="DA34" i="13" s="1"/>
  <c r="DB34" i="13" s="1"/>
  <c r="DC34" i="13" s="1"/>
  <c r="DD34" i="13" s="1"/>
  <c r="DE34" i="13" s="1"/>
  <c r="DF34" i="13" s="1"/>
  <c r="DG34" i="13" s="1"/>
  <c r="DH34" i="13" s="1"/>
  <c r="DI34" i="13" s="1"/>
  <c r="DJ34" i="13" s="1"/>
  <c r="DK34" i="13" s="1"/>
  <c r="DL34" i="13" s="1"/>
  <c r="DM34" i="13" s="1"/>
  <c r="DN34" i="13" s="1"/>
  <c r="DO34" i="13" s="1"/>
  <c r="DP34" i="13" s="1"/>
  <c r="DQ34" i="13" s="1"/>
  <c r="DR34" i="13" s="1"/>
  <c r="DS34" i="13" s="1"/>
  <c r="DT34" i="13" s="1"/>
  <c r="DU34" i="13" s="1"/>
  <c r="DV34" i="13" s="1"/>
  <c r="DW34" i="13" s="1"/>
  <c r="DX34" i="13" s="1"/>
  <c r="DY34" i="13" s="1"/>
  <c r="DZ34" i="13" s="1"/>
  <c r="EA34" i="13" s="1"/>
  <c r="EB34" i="13" s="1"/>
  <c r="EC34" i="13" s="1"/>
  <c r="ED34" i="13" s="1"/>
  <c r="EE34" i="13" s="1"/>
  <c r="EF34" i="13" s="1"/>
  <c r="EG34" i="13" s="1"/>
  <c r="EH34" i="13" s="1"/>
  <c r="EI34" i="13" s="1"/>
  <c r="EJ34" i="13" s="1"/>
  <c r="EK34" i="13" s="1"/>
  <c r="EL34" i="13" s="1"/>
  <c r="EM34" i="13" s="1"/>
  <c r="EN34" i="13" s="1"/>
  <c r="EO34" i="13" s="1"/>
  <c r="EP34" i="13" s="1"/>
  <c r="EQ34" i="13" s="1"/>
  <c r="ER34" i="13" s="1"/>
  <c r="ES34" i="13" s="1"/>
  <c r="ET34" i="13" s="1"/>
  <c r="EU34" i="13" s="1"/>
  <c r="EV34" i="13" s="1"/>
  <c r="EW34" i="13" s="1"/>
  <c r="EX34" i="13" s="1"/>
  <c r="EY34" i="13" s="1"/>
  <c r="EZ34" i="13" s="1"/>
  <c r="FA34" i="13" s="1"/>
  <c r="FB34" i="13" s="1"/>
  <c r="FC34" i="13" s="1"/>
  <c r="FD34" i="13" s="1"/>
  <c r="FE34" i="13" s="1"/>
  <c r="FF34" i="13" s="1"/>
  <c r="FG34" i="13" s="1"/>
  <c r="FH34" i="13" s="1"/>
  <c r="FI34" i="13" s="1"/>
  <c r="FJ34" i="13" s="1"/>
  <c r="FK34" i="13" s="1"/>
  <c r="FL34" i="13" s="1"/>
  <c r="FM34" i="13" s="1"/>
  <c r="FN34" i="13" s="1"/>
  <c r="N34" i="13" s="1"/>
  <c r="O34" i="13" s="1"/>
  <c r="L34" i="13"/>
  <c r="W29" i="13"/>
  <c r="L29" i="13"/>
  <c r="C53" i="15"/>
  <c r="E50" i="15"/>
  <c r="E47" i="3" l="1"/>
  <c r="E15" i="13"/>
  <c r="D15" i="13"/>
  <c r="E37" i="13" l="1"/>
  <c r="E36" i="13"/>
  <c r="D37" i="13"/>
  <c r="D36" i="13"/>
  <c r="F48" i="3"/>
  <c r="F18" i="16"/>
  <c r="F19" i="16"/>
  <c r="H19" i="16" s="1"/>
  <c r="E21" i="16"/>
  <c r="F10" i="16"/>
  <c r="H10" i="16" s="1"/>
  <c r="I10" i="16" s="1"/>
  <c r="F11" i="16"/>
  <c r="K12" i="8"/>
  <c r="K13" i="8"/>
  <c r="K14" i="8"/>
  <c r="K15" i="8"/>
  <c r="K16" i="8"/>
  <c r="K17" i="8"/>
  <c r="K18" i="8"/>
  <c r="M18" i="8" s="1"/>
  <c r="K19" i="8"/>
  <c r="K20" i="8"/>
  <c r="K21" i="8"/>
  <c r="K22" i="8"/>
  <c r="K23" i="8"/>
  <c r="K24" i="8"/>
  <c r="K25" i="8"/>
  <c r="K26" i="8"/>
  <c r="K27" i="8"/>
  <c r="K28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K29" i="9"/>
  <c r="K28" i="9"/>
  <c r="Q16" i="4"/>
  <c r="Q20" i="4"/>
  <c r="Q22" i="4"/>
  <c r="Q25" i="4"/>
  <c r="Q26" i="4"/>
  <c r="Q27" i="4"/>
  <c r="I22" i="4"/>
  <c r="Q28" i="4"/>
  <c r="I28" i="4"/>
  <c r="I12" i="4"/>
  <c r="I13" i="4"/>
  <c r="I14" i="4"/>
  <c r="I15" i="4"/>
  <c r="I16" i="4"/>
  <c r="I17" i="4"/>
  <c r="I18" i="4"/>
  <c r="I19" i="4"/>
  <c r="I20" i="4"/>
  <c r="I23" i="4"/>
  <c r="I24" i="4"/>
  <c r="I26" i="4"/>
  <c r="I21" i="4"/>
  <c r="I25" i="4"/>
  <c r="I27" i="4"/>
  <c r="V11" i="3"/>
  <c r="H15" i="13"/>
  <c r="M14" i="14"/>
  <c r="E15" i="14"/>
  <c r="E49" i="15"/>
  <c r="Q12" i="4"/>
  <c r="Q13" i="4"/>
  <c r="Q14" i="4"/>
  <c r="Q15" i="4"/>
  <c r="Q17" i="4"/>
  <c r="Q18" i="4"/>
  <c r="Q23" i="4"/>
  <c r="Q24" i="4"/>
  <c r="H18" i="16"/>
  <c r="E48" i="15"/>
  <c r="E13" i="15"/>
  <c r="E60" i="15" s="1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D20" i="16"/>
  <c r="E57" i="15"/>
  <c r="B14" i="15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U14" i="13"/>
  <c r="V14" i="13" s="1"/>
  <c r="W14" i="13" s="1"/>
  <c r="X14" i="13" s="1"/>
  <c r="Y14" i="13" s="1"/>
  <c r="Z14" i="13" s="1"/>
  <c r="AA14" i="13" s="1"/>
  <c r="AB14" i="13" s="1"/>
  <c r="AC14" i="13" s="1"/>
  <c r="AD14" i="13" s="1"/>
  <c r="AE14" i="13" s="1"/>
  <c r="AF14" i="13" s="1"/>
  <c r="AG14" i="13" s="1"/>
  <c r="AH14" i="13" s="1"/>
  <c r="AI14" i="13" s="1"/>
  <c r="AJ14" i="13" s="1"/>
  <c r="AK14" i="13" s="1"/>
  <c r="AL14" i="13" s="1"/>
  <c r="AM14" i="13" s="1"/>
  <c r="AN14" i="13" s="1"/>
  <c r="AO14" i="13" s="1"/>
  <c r="AP14" i="13" s="1"/>
  <c r="AQ14" i="13" s="1"/>
  <c r="AR14" i="13" s="1"/>
  <c r="AS14" i="13" s="1"/>
  <c r="AT14" i="13" s="1"/>
  <c r="AU14" i="13" s="1"/>
  <c r="AV14" i="13" s="1"/>
  <c r="AW14" i="13" s="1"/>
  <c r="AX14" i="13" s="1"/>
  <c r="AY14" i="13" s="1"/>
  <c r="AZ14" i="13" s="1"/>
  <c r="BA14" i="13" s="1"/>
  <c r="BB14" i="13" s="1"/>
  <c r="BC14" i="13" s="1"/>
  <c r="BD14" i="13" s="1"/>
  <c r="BE14" i="13" s="1"/>
  <c r="BF14" i="13" s="1"/>
  <c r="BG14" i="13" s="1"/>
  <c r="BH14" i="13" s="1"/>
  <c r="BI14" i="13" s="1"/>
  <c r="BJ14" i="13" s="1"/>
  <c r="BK14" i="13" s="1"/>
  <c r="BL14" i="13" s="1"/>
  <c r="BM14" i="13" s="1"/>
  <c r="BN14" i="13" s="1"/>
  <c r="BO14" i="13" s="1"/>
  <c r="BP14" i="13" s="1"/>
  <c r="BQ14" i="13" s="1"/>
  <c r="BR14" i="13" s="1"/>
  <c r="BS14" i="13" s="1"/>
  <c r="BT14" i="13" s="1"/>
  <c r="BU14" i="13" s="1"/>
  <c r="BV14" i="13" s="1"/>
  <c r="BW14" i="13" s="1"/>
  <c r="BX14" i="13" s="1"/>
  <c r="BY14" i="13" s="1"/>
  <c r="BZ14" i="13" s="1"/>
  <c r="CA14" i="13" s="1"/>
  <c r="CB14" i="13" s="1"/>
  <c r="CC14" i="13" s="1"/>
  <c r="CD14" i="13" s="1"/>
  <c r="CE14" i="13" s="1"/>
  <c r="CF14" i="13" s="1"/>
  <c r="CG14" i="13" s="1"/>
  <c r="CH14" i="13" s="1"/>
  <c r="CI14" i="13" s="1"/>
  <c r="CJ14" i="13" s="1"/>
  <c r="CK14" i="13" s="1"/>
  <c r="CL14" i="13" s="1"/>
  <c r="CM14" i="13" s="1"/>
  <c r="CN14" i="13" s="1"/>
  <c r="CO14" i="13" s="1"/>
  <c r="CP14" i="13" s="1"/>
  <c r="CQ14" i="13" s="1"/>
  <c r="CR14" i="13" s="1"/>
  <c r="CS14" i="13" s="1"/>
  <c r="CT14" i="13" s="1"/>
  <c r="CU14" i="13" s="1"/>
  <c r="CV14" i="13" s="1"/>
  <c r="CW14" i="13" s="1"/>
  <c r="CX14" i="13" s="1"/>
  <c r="CY14" i="13" s="1"/>
  <c r="CZ14" i="13" s="1"/>
  <c r="DA14" i="13" s="1"/>
  <c r="DB14" i="13" s="1"/>
  <c r="DC14" i="13" s="1"/>
  <c r="DD14" i="13" s="1"/>
  <c r="DE14" i="13" s="1"/>
  <c r="DF14" i="13" s="1"/>
  <c r="DG14" i="13" s="1"/>
  <c r="DH14" i="13" s="1"/>
  <c r="DI14" i="13" s="1"/>
  <c r="DJ14" i="13" s="1"/>
  <c r="DK14" i="13" s="1"/>
  <c r="DL14" i="13" s="1"/>
  <c r="DM14" i="13" s="1"/>
  <c r="DN14" i="13" s="1"/>
  <c r="DO14" i="13" s="1"/>
  <c r="DP14" i="13" s="1"/>
  <c r="DQ14" i="13" s="1"/>
  <c r="DR14" i="13" s="1"/>
  <c r="DS14" i="13" s="1"/>
  <c r="DT14" i="13" s="1"/>
  <c r="DU14" i="13" s="1"/>
  <c r="DV14" i="13" s="1"/>
  <c r="DW14" i="13" s="1"/>
  <c r="DX14" i="13" s="1"/>
  <c r="DY14" i="13" s="1"/>
  <c r="DZ14" i="13" s="1"/>
  <c r="EA14" i="13" s="1"/>
  <c r="EB14" i="13" s="1"/>
  <c r="EC14" i="13" s="1"/>
  <c r="ED14" i="13" s="1"/>
  <c r="EE14" i="13" s="1"/>
  <c r="EF14" i="13" s="1"/>
  <c r="EG14" i="13" s="1"/>
  <c r="EH14" i="13" s="1"/>
  <c r="EI14" i="13" s="1"/>
  <c r="EJ14" i="13" s="1"/>
  <c r="EK14" i="13" s="1"/>
  <c r="EL14" i="13" s="1"/>
  <c r="EM14" i="13" s="1"/>
  <c r="EN14" i="13" s="1"/>
  <c r="EO14" i="13" s="1"/>
  <c r="EP14" i="13" s="1"/>
  <c r="EQ14" i="13" s="1"/>
  <c r="ER14" i="13" s="1"/>
  <c r="ES14" i="13" s="1"/>
  <c r="ET14" i="13" s="1"/>
  <c r="EU14" i="13" s="1"/>
  <c r="EV14" i="13" s="1"/>
  <c r="EW14" i="13" s="1"/>
  <c r="EX14" i="13" s="1"/>
  <c r="EY14" i="13" s="1"/>
  <c r="EZ14" i="13" s="1"/>
  <c r="FA14" i="13" s="1"/>
  <c r="FB14" i="13" s="1"/>
  <c r="FC14" i="13" s="1"/>
  <c r="FD14" i="13" s="1"/>
  <c r="FE14" i="13" s="1"/>
  <c r="FF14" i="13" s="1"/>
  <c r="FG14" i="13" s="1"/>
  <c r="FH14" i="13" s="1"/>
  <c r="FI14" i="13" s="1"/>
  <c r="FJ14" i="13" s="1"/>
  <c r="FK14" i="13" s="1"/>
  <c r="FL14" i="13" s="1"/>
  <c r="FM14" i="13" s="1"/>
  <c r="Q10" i="11"/>
  <c r="P10" i="11"/>
  <c r="H10" i="11"/>
  <c r="G10" i="11"/>
  <c r="N10" i="9"/>
  <c r="M10" i="9"/>
  <c r="L10" i="9"/>
  <c r="D12" i="16"/>
  <c r="L28" i="8" l="1"/>
  <c r="L26" i="8"/>
  <c r="G31" i="13"/>
  <c r="S31" i="13" s="1"/>
  <c r="D27" i="12"/>
  <c r="D18" i="12"/>
  <c r="G22" i="13"/>
  <c r="S22" i="13" s="1"/>
  <c r="G28" i="13"/>
  <c r="S28" i="13" s="1"/>
  <c r="D24" i="12"/>
  <c r="D16" i="12"/>
  <c r="G20" i="13"/>
  <c r="S20" i="13" s="1"/>
  <c r="L27" i="8"/>
  <c r="G26" i="13"/>
  <c r="S26" i="13" s="1"/>
  <c r="D22" i="12"/>
  <c r="G18" i="13"/>
  <c r="S18" i="13" s="1"/>
  <c r="D14" i="12"/>
  <c r="L25" i="8"/>
  <c r="D21" i="12"/>
  <c r="G25" i="13"/>
  <c r="S25" i="13" s="1"/>
  <c r="G17" i="13"/>
  <c r="S17" i="13" s="1"/>
  <c r="D13" i="12"/>
  <c r="G24" i="13"/>
  <c r="S24" i="13" s="1"/>
  <c r="D20" i="12"/>
  <c r="D12" i="12"/>
  <c r="G16" i="13"/>
  <c r="S16" i="13" s="1"/>
  <c r="G27" i="13"/>
  <c r="S27" i="13" s="1"/>
  <c r="D23" i="12"/>
  <c r="G23" i="13"/>
  <c r="S23" i="13" s="1"/>
  <c r="D19" i="12"/>
  <c r="D11" i="12"/>
  <c r="G15" i="13"/>
  <c r="S15" i="13" s="1"/>
  <c r="G19" i="13"/>
  <c r="S19" i="13" s="1"/>
  <c r="D15" i="12"/>
  <c r="G30" i="13"/>
  <c r="S30" i="13" s="1"/>
  <c r="D26" i="12"/>
  <c r="G29" i="13"/>
  <c r="S29" i="13" s="1"/>
  <c r="D25" i="12"/>
  <c r="M15" i="14"/>
  <c r="G21" i="13"/>
  <c r="D17" i="12"/>
  <c r="F70" i="3"/>
  <c r="F69" i="3"/>
  <c r="H37" i="13"/>
  <c r="H36" i="13"/>
  <c r="I33" i="4"/>
  <c r="I34" i="4"/>
  <c r="M11" i="11"/>
  <c r="V33" i="3"/>
  <c r="V32" i="3"/>
  <c r="Q34" i="4"/>
  <c r="Q33" i="4"/>
  <c r="V34" i="4"/>
  <c r="V33" i="4"/>
  <c r="D60" i="15"/>
  <c r="J30" i="12"/>
  <c r="L16" i="8"/>
  <c r="E53" i="15"/>
  <c r="E16" i="14"/>
  <c r="L23" i="8"/>
  <c r="L15" i="8"/>
  <c r="G11" i="16"/>
  <c r="H11" i="16"/>
  <c r="I11" i="16" s="1"/>
  <c r="I12" i="16" s="1"/>
  <c r="C29" i="16" s="1"/>
  <c r="C31" i="16" s="1"/>
  <c r="C38" i="16" s="1"/>
  <c r="L20" i="8"/>
  <c r="L14" i="8"/>
  <c r="L19" i="8"/>
  <c r="L13" i="8"/>
  <c r="L21" i="8"/>
  <c r="L12" i="8"/>
  <c r="L22" i="8"/>
  <c r="L17" i="8"/>
  <c r="L24" i="8"/>
  <c r="I19" i="16"/>
  <c r="G18" i="16"/>
  <c r="D35" i="16" s="1"/>
  <c r="G19" i="16"/>
  <c r="C18" i="16"/>
  <c r="D34" i="16" s="1"/>
  <c r="E34" i="16" s="1"/>
  <c r="I18" i="16"/>
  <c r="F12" i="16"/>
  <c r="F20" i="16"/>
  <c r="C19" i="16"/>
  <c r="K30" i="8"/>
  <c r="E58" i="15"/>
  <c r="E59" i="15" s="1"/>
  <c r="P11" i="9"/>
  <c r="J11" i="9"/>
  <c r="F15" i="13"/>
  <c r="G55" i="3"/>
  <c r="D37" i="6"/>
  <c r="G50" i="3"/>
  <c r="G56" i="3"/>
  <c r="M23" i="6" s="1"/>
  <c r="N23" i="6" s="1"/>
  <c r="O23" i="6" s="1"/>
  <c r="D36" i="6"/>
  <c r="N14" i="14"/>
  <c r="F15" i="14"/>
  <c r="G15" i="14" s="1"/>
  <c r="H20" i="16"/>
  <c r="T15" i="13"/>
  <c r="J11" i="10"/>
  <c r="G52" i="3"/>
  <c r="E11" i="10"/>
  <c r="G63" i="3"/>
  <c r="D11" i="10"/>
  <c r="L11" i="11"/>
  <c r="L14" i="14"/>
  <c r="J30" i="8"/>
  <c r="J29" i="8"/>
  <c r="K29" i="8"/>
  <c r="M29" i="8" s="1"/>
  <c r="G10" i="16"/>
  <c r="C35" i="16" s="1"/>
  <c r="M25" i="8" l="1"/>
  <c r="E24" i="12"/>
  <c r="F24" i="12" s="1"/>
  <c r="G24" i="12" s="1"/>
  <c r="I24" i="12" s="1"/>
  <c r="H50" i="3"/>
  <c r="I50" i="3" s="1"/>
  <c r="M17" i="6"/>
  <c r="N17" i="6" s="1"/>
  <c r="O17" i="6" s="1"/>
  <c r="M26" i="8"/>
  <c r="E25" i="12"/>
  <c r="F25" i="12" s="1"/>
  <c r="G25" i="12" s="1"/>
  <c r="I25" i="12" s="1"/>
  <c r="E35" i="16"/>
  <c r="E18" i="12"/>
  <c r="F18" i="12" s="1"/>
  <c r="G18" i="12" s="1"/>
  <c r="I18" i="12" s="1"/>
  <c r="J18" i="12" s="1"/>
  <c r="M19" i="8"/>
  <c r="E26" i="12"/>
  <c r="F26" i="12" s="1"/>
  <c r="G26" i="12" s="1"/>
  <c r="I26" i="12" s="1"/>
  <c r="J26" i="12" s="1"/>
  <c r="M27" i="8"/>
  <c r="M24" i="8"/>
  <c r="E23" i="12"/>
  <c r="F23" i="12" s="1"/>
  <c r="G23" i="12" s="1"/>
  <c r="I23" i="12" s="1"/>
  <c r="M16" i="8"/>
  <c r="E15" i="12"/>
  <c r="F15" i="12" s="1"/>
  <c r="G15" i="12" s="1"/>
  <c r="I15" i="12" s="1"/>
  <c r="E19" i="12"/>
  <c r="F19" i="12" s="1"/>
  <c r="G19" i="12" s="1"/>
  <c r="I19" i="12" s="1"/>
  <c r="M20" i="8"/>
  <c r="H55" i="3"/>
  <c r="I55" i="3" s="1"/>
  <c r="M22" i="6"/>
  <c r="N22" i="6" s="1"/>
  <c r="O22" i="6" s="1"/>
  <c r="E11" i="12"/>
  <c r="L34" i="8"/>
  <c r="M12" i="8"/>
  <c r="L33" i="8"/>
  <c r="M15" i="8"/>
  <c r="E14" i="12"/>
  <c r="F14" i="12" s="1"/>
  <c r="G14" i="12" s="1"/>
  <c r="I14" i="12" s="1"/>
  <c r="E20" i="12"/>
  <c r="F20" i="12" s="1"/>
  <c r="G20" i="12" s="1"/>
  <c r="I20" i="12" s="1"/>
  <c r="J20" i="12" s="1"/>
  <c r="M21" i="8"/>
  <c r="M23" i="8"/>
  <c r="E22" i="12"/>
  <c r="F22" i="12" s="1"/>
  <c r="G22" i="12" s="1"/>
  <c r="I22" i="12" s="1"/>
  <c r="E27" i="12"/>
  <c r="F27" i="12" s="1"/>
  <c r="G27" i="12" s="1"/>
  <c r="I27" i="12" s="1"/>
  <c r="J27" i="12" s="1"/>
  <c r="M28" i="8"/>
  <c r="K34" i="8"/>
  <c r="M30" i="8"/>
  <c r="H52" i="3"/>
  <c r="I52" i="3" s="1"/>
  <c r="M19" i="6"/>
  <c r="N19" i="6" s="1"/>
  <c r="O19" i="6" s="1"/>
  <c r="M14" i="8"/>
  <c r="E13" i="12"/>
  <c r="F13" i="12" s="1"/>
  <c r="G13" i="12" s="1"/>
  <c r="I13" i="12" s="1"/>
  <c r="M17" i="8"/>
  <c r="E16" i="12"/>
  <c r="F16" i="12" s="1"/>
  <c r="G16" i="12" s="1"/>
  <c r="I16" i="12" s="1"/>
  <c r="J16" i="12" s="1"/>
  <c r="M22" i="8"/>
  <c r="E21" i="12"/>
  <c r="F21" i="12" s="1"/>
  <c r="G21" i="12" s="1"/>
  <c r="I21" i="12" s="1"/>
  <c r="H15" i="14"/>
  <c r="H63" i="3"/>
  <c r="I63" i="3" s="1"/>
  <c r="M30" i="6"/>
  <c r="N30" i="6" s="1"/>
  <c r="O30" i="6" s="1"/>
  <c r="E12" i="12"/>
  <c r="F12" i="12" s="1"/>
  <c r="G12" i="12" s="1"/>
  <c r="I12" i="12" s="1"/>
  <c r="M13" i="8"/>
  <c r="G16" i="14"/>
  <c r="K33" i="8"/>
  <c r="S21" i="13"/>
  <c r="G32" i="13"/>
  <c r="S32" i="13" s="1"/>
  <c r="FN32" i="13" s="1"/>
  <c r="N32" i="13" s="1"/>
  <c r="O32" i="13" s="1"/>
  <c r="D28" i="12"/>
  <c r="F28" i="12" s="1"/>
  <c r="G28" i="12" s="1"/>
  <c r="I28" i="12" s="1"/>
  <c r="J28" i="12" s="1"/>
  <c r="G33" i="13"/>
  <c r="S33" i="13" s="1"/>
  <c r="FN33" i="13" s="1"/>
  <c r="N33" i="13" s="1"/>
  <c r="O33" i="13" s="1"/>
  <c r="D29" i="12"/>
  <c r="F29" i="12" s="1"/>
  <c r="G29" i="12" s="1"/>
  <c r="I29" i="12" s="1"/>
  <c r="J29" i="12" s="1"/>
  <c r="F17" i="12"/>
  <c r="G17" i="12" s="1"/>
  <c r="I17" i="12" s="1"/>
  <c r="J33" i="8"/>
  <c r="J34" i="8"/>
  <c r="M33" i="11"/>
  <c r="M32" i="11"/>
  <c r="L36" i="14"/>
  <c r="L35" i="14"/>
  <c r="F11" i="12"/>
  <c r="J33" i="10"/>
  <c r="J32" i="10"/>
  <c r="L33" i="11"/>
  <c r="L32" i="11"/>
  <c r="I15" i="13"/>
  <c r="U15" i="13" s="1"/>
  <c r="F36" i="13"/>
  <c r="F37" i="13"/>
  <c r="M15" i="13"/>
  <c r="P33" i="9"/>
  <c r="P32" i="9"/>
  <c r="H11" i="12"/>
  <c r="D33" i="10"/>
  <c r="D32" i="10"/>
  <c r="E33" i="10"/>
  <c r="E32" i="10"/>
  <c r="H14" i="14"/>
  <c r="G67" i="3"/>
  <c r="H64" i="3"/>
  <c r="I64" i="3" s="1"/>
  <c r="G60" i="3"/>
  <c r="H59" i="3"/>
  <c r="I59" i="3" s="1"/>
  <c r="G54" i="3"/>
  <c r="G53" i="3"/>
  <c r="G51" i="3"/>
  <c r="G61" i="3"/>
  <c r="G62" i="3"/>
  <c r="G57" i="3"/>
  <c r="H56" i="3"/>
  <c r="I56" i="3" s="1"/>
  <c r="M16" i="14"/>
  <c r="E17" i="14"/>
  <c r="J25" i="12"/>
  <c r="J12" i="12"/>
  <c r="J23" i="12"/>
  <c r="J13" i="12"/>
  <c r="J14" i="12"/>
  <c r="X18" i="13"/>
  <c r="Y18" i="13" s="1"/>
  <c r="Z18" i="13" s="1"/>
  <c r="AA18" i="13" s="1"/>
  <c r="AB18" i="13" s="1"/>
  <c r="AC18" i="13" s="1"/>
  <c r="AD18" i="13" s="1"/>
  <c r="AE18" i="13" s="1"/>
  <c r="AF18" i="13" s="1"/>
  <c r="AG18" i="13" s="1"/>
  <c r="AH18" i="13" s="1"/>
  <c r="AI18" i="13" s="1"/>
  <c r="AJ18" i="13" s="1"/>
  <c r="AK18" i="13" s="1"/>
  <c r="AL18" i="13" s="1"/>
  <c r="AM18" i="13" s="1"/>
  <c r="AN18" i="13" s="1"/>
  <c r="AO18" i="13" s="1"/>
  <c r="AP18" i="13" s="1"/>
  <c r="AQ18" i="13" s="1"/>
  <c r="AR18" i="13" s="1"/>
  <c r="AS18" i="13" s="1"/>
  <c r="AT18" i="13" s="1"/>
  <c r="AU18" i="13" s="1"/>
  <c r="AV18" i="13" s="1"/>
  <c r="AW18" i="13" s="1"/>
  <c r="AX18" i="13" s="1"/>
  <c r="AY18" i="13" s="1"/>
  <c r="AZ18" i="13" s="1"/>
  <c r="BA18" i="13" s="1"/>
  <c r="BB18" i="13" s="1"/>
  <c r="BC18" i="13" s="1"/>
  <c r="BD18" i="13" s="1"/>
  <c r="BE18" i="13" s="1"/>
  <c r="BF18" i="13" s="1"/>
  <c r="BG18" i="13" s="1"/>
  <c r="BH18" i="13" s="1"/>
  <c r="BI18" i="13" s="1"/>
  <c r="BJ18" i="13" s="1"/>
  <c r="BK18" i="13" s="1"/>
  <c r="BL18" i="13" s="1"/>
  <c r="BM18" i="13" s="1"/>
  <c r="BN18" i="13" s="1"/>
  <c r="BO18" i="13" s="1"/>
  <c r="BP18" i="13" s="1"/>
  <c r="BQ18" i="13" s="1"/>
  <c r="BR18" i="13" s="1"/>
  <c r="BS18" i="13" s="1"/>
  <c r="BT18" i="13" s="1"/>
  <c r="BU18" i="13" s="1"/>
  <c r="BV18" i="13" s="1"/>
  <c r="BW18" i="13" s="1"/>
  <c r="BX18" i="13" s="1"/>
  <c r="BY18" i="13" s="1"/>
  <c r="BZ18" i="13" s="1"/>
  <c r="CA18" i="13" s="1"/>
  <c r="CB18" i="13" s="1"/>
  <c r="CC18" i="13" s="1"/>
  <c r="CD18" i="13" s="1"/>
  <c r="CE18" i="13" s="1"/>
  <c r="CF18" i="13" s="1"/>
  <c r="CG18" i="13" s="1"/>
  <c r="CH18" i="13" s="1"/>
  <c r="CI18" i="13" s="1"/>
  <c r="CJ18" i="13" s="1"/>
  <c r="CK18" i="13" s="1"/>
  <c r="CL18" i="13" s="1"/>
  <c r="CM18" i="13" s="1"/>
  <c r="CN18" i="13" s="1"/>
  <c r="CO18" i="13" s="1"/>
  <c r="CP18" i="13" s="1"/>
  <c r="CQ18" i="13" s="1"/>
  <c r="CR18" i="13" s="1"/>
  <c r="CS18" i="13" s="1"/>
  <c r="CT18" i="13" s="1"/>
  <c r="CU18" i="13" s="1"/>
  <c r="CV18" i="13" s="1"/>
  <c r="CW18" i="13" s="1"/>
  <c r="CX18" i="13" s="1"/>
  <c r="CY18" i="13" s="1"/>
  <c r="CZ18" i="13" s="1"/>
  <c r="DA18" i="13" s="1"/>
  <c r="DB18" i="13" s="1"/>
  <c r="DC18" i="13" s="1"/>
  <c r="DD18" i="13" s="1"/>
  <c r="DE18" i="13" s="1"/>
  <c r="DF18" i="13" s="1"/>
  <c r="DG18" i="13" s="1"/>
  <c r="DH18" i="13" s="1"/>
  <c r="DI18" i="13" s="1"/>
  <c r="DJ18" i="13" s="1"/>
  <c r="DK18" i="13" s="1"/>
  <c r="DL18" i="13" s="1"/>
  <c r="DM18" i="13" s="1"/>
  <c r="DN18" i="13" s="1"/>
  <c r="DO18" i="13" s="1"/>
  <c r="DP18" i="13" s="1"/>
  <c r="DQ18" i="13" s="1"/>
  <c r="DR18" i="13" s="1"/>
  <c r="DS18" i="13" s="1"/>
  <c r="DT18" i="13" s="1"/>
  <c r="DU18" i="13" s="1"/>
  <c r="DV18" i="13" s="1"/>
  <c r="DW18" i="13" s="1"/>
  <c r="DX18" i="13" s="1"/>
  <c r="DY18" i="13" s="1"/>
  <c r="DZ18" i="13" s="1"/>
  <c r="EA18" i="13" s="1"/>
  <c r="EB18" i="13" s="1"/>
  <c r="EC18" i="13" s="1"/>
  <c r="ED18" i="13" s="1"/>
  <c r="EE18" i="13" s="1"/>
  <c r="EF18" i="13" s="1"/>
  <c r="EG18" i="13" s="1"/>
  <c r="EH18" i="13" s="1"/>
  <c r="EI18" i="13" s="1"/>
  <c r="EJ18" i="13" s="1"/>
  <c r="EK18" i="13" s="1"/>
  <c r="EL18" i="13" s="1"/>
  <c r="EM18" i="13" s="1"/>
  <c r="EN18" i="13" s="1"/>
  <c r="EO18" i="13" s="1"/>
  <c r="EP18" i="13" s="1"/>
  <c r="EQ18" i="13" s="1"/>
  <c r="ER18" i="13" s="1"/>
  <c r="ES18" i="13" s="1"/>
  <c r="ET18" i="13" s="1"/>
  <c r="EU18" i="13" s="1"/>
  <c r="EV18" i="13" s="1"/>
  <c r="EW18" i="13" s="1"/>
  <c r="EX18" i="13" s="1"/>
  <c r="EY18" i="13" s="1"/>
  <c r="EZ18" i="13" s="1"/>
  <c r="FA18" i="13" s="1"/>
  <c r="FB18" i="13" s="1"/>
  <c r="FC18" i="13" s="1"/>
  <c r="FD18" i="13" s="1"/>
  <c r="FE18" i="13" s="1"/>
  <c r="FF18" i="13" s="1"/>
  <c r="FG18" i="13" s="1"/>
  <c r="FH18" i="13" s="1"/>
  <c r="FI18" i="13" s="1"/>
  <c r="FJ18" i="13" s="1"/>
  <c r="FK18" i="13" s="1"/>
  <c r="FL18" i="13" s="1"/>
  <c r="FM18" i="13" s="1"/>
  <c r="FN18" i="13" s="1"/>
  <c r="N18" i="13" s="1"/>
  <c r="C20" i="16"/>
  <c r="D27" i="16" s="1"/>
  <c r="E27" i="16" s="1"/>
  <c r="I20" i="16"/>
  <c r="J24" i="12"/>
  <c r="G20" i="16"/>
  <c r="D28" i="16" s="1"/>
  <c r="H12" i="16"/>
  <c r="D58" i="15"/>
  <c r="D59" i="15" s="1"/>
  <c r="D61" i="15" s="1"/>
  <c r="E61" i="15"/>
  <c r="O14" i="14"/>
  <c r="F16" i="14"/>
  <c r="N15" i="14"/>
  <c r="O15" i="14" s="1"/>
  <c r="D62" i="15"/>
  <c r="E62" i="15"/>
  <c r="G12" i="16"/>
  <c r="C28" i="16" s="1"/>
  <c r="C33" i="16" s="1"/>
  <c r="O11" i="11"/>
  <c r="F11" i="10"/>
  <c r="E32" i="12" l="1"/>
  <c r="H16" i="14"/>
  <c r="H53" i="3"/>
  <c r="M20" i="6"/>
  <c r="N20" i="6" s="1"/>
  <c r="H61" i="3"/>
  <c r="I61" i="3" s="1"/>
  <c r="M28" i="6"/>
  <c r="N28" i="6" s="1"/>
  <c r="O28" i="6" s="1"/>
  <c r="H51" i="3"/>
  <c r="I51" i="3" s="1"/>
  <c r="M18" i="6"/>
  <c r="N18" i="6" s="1"/>
  <c r="O18" i="6" s="1"/>
  <c r="H54" i="3"/>
  <c r="I54" i="3" s="1"/>
  <c r="M21" i="6"/>
  <c r="N21" i="6" s="1"/>
  <c r="O21" i="6" s="1"/>
  <c r="E33" i="12"/>
  <c r="H62" i="3"/>
  <c r="M29" i="6"/>
  <c r="N29" i="6" s="1"/>
  <c r="H67" i="3"/>
  <c r="M34" i="6"/>
  <c r="N34" i="6" s="1"/>
  <c r="H60" i="3"/>
  <c r="M27" i="6"/>
  <c r="N27" i="6" s="1"/>
  <c r="C39" i="16"/>
  <c r="C37" i="16"/>
  <c r="C40" i="16"/>
  <c r="H57" i="3"/>
  <c r="I57" i="3" s="1"/>
  <c r="M24" i="6"/>
  <c r="N24" i="6" s="1"/>
  <c r="O24" i="6" s="1"/>
  <c r="M17" i="14"/>
  <c r="G11" i="12"/>
  <c r="D33" i="12"/>
  <c r="D32" i="12"/>
  <c r="G36" i="13"/>
  <c r="G37" i="13"/>
  <c r="J15" i="13"/>
  <c r="M37" i="13"/>
  <c r="M36" i="13"/>
  <c r="G33" i="12"/>
  <c r="G32" i="12"/>
  <c r="F33" i="12"/>
  <c r="F32" i="12"/>
  <c r="I37" i="13"/>
  <c r="I36" i="13"/>
  <c r="H33" i="12"/>
  <c r="H32" i="12"/>
  <c r="F32" i="10"/>
  <c r="F33" i="10"/>
  <c r="J37" i="13"/>
  <c r="J36" i="13"/>
  <c r="O32" i="11"/>
  <c r="O33" i="11"/>
  <c r="E28" i="16"/>
  <c r="D33" i="16"/>
  <c r="I21" i="16"/>
  <c r="D29" i="16"/>
  <c r="J33" i="9"/>
  <c r="J32" i="9"/>
  <c r="G49" i="3"/>
  <c r="G58" i="3"/>
  <c r="M25" i="6" s="1"/>
  <c r="N25" i="6" s="1"/>
  <c r="O25" i="6" s="1"/>
  <c r="E18" i="14"/>
  <c r="M33" i="8"/>
  <c r="X19" i="13"/>
  <c r="Y19" i="13" s="1"/>
  <c r="Z19" i="13" s="1"/>
  <c r="AA19" i="13" s="1"/>
  <c r="AB19" i="13" s="1"/>
  <c r="AC19" i="13" s="1"/>
  <c r="AD19" i="13" s="1"/>
  <c r="AE19" i="13" s="1"/>
  <c r="AF19" i="13" s="1"/>
  <c r="AG19" i="13" s="1"/>
  <c r="AH19" i="13" s="1"/>
  <c r="AI19" i="13" s="1"/>
  <c r="AJ19" i="13" s="1"/>
  <c r="AK19" i="13" s="1"/>
  <c r="AL19" i="13" s="1"/>
  <c r="AM19" i="13" s="1"/>
  <c r="AN19" i="13" s="1"/>
  <c r="AO19" i="13" s="1"/>
  <c r="AP19" i="13" s="1"/>
  <c r="AQ19" i="13" s="1"/>
  <c r="AR19" i="13" s="1"/>
  <c r="AS19" i="13" s="1"/>
  <c r="AT19" i="13" s="1"/>
  <c r="AU19" i="13" s="1"/>
  <c r="AV19" i="13" s="1"/>
  <c r="AW19" i="13" s="1"/>
  <c r="AX19" i="13" s="1"/>
  <c r="AY19" i="13" s="1"/>
  <c r="AZ19" i="13" s="1"/>
  <c r="BA19" i="13" s="1"/>
  <c r="BB19" i="13" s="1"/>
  <c r="BC19" i="13" s="1"/>
  <c r="BD19" i="13" s="1"/>
  <c r="BE19" i="13" s="1"/>
  <c r="BF19" i="13" s="1"/>
  <c r="BG19" i="13" s="1"/>
  <c r="BH19" i="13" s="1"/>
  <c r="BI19" i="13" s="1"/>
  <c r="BJ19" i="13" s="1"/>
  <c r="BK19" i="13" s="1"/>
  <c r="BL19" i="13" s="1"/>
  <c r="BM19" i="13" s="1"/>
  <c r="BN19" i="13" s="1"/>
  <c r="BO19" i="13" s="1"/>
  <c r="BP19" i="13" s="1"/>
  <c r="BQ19" i="13" s="1"/>
  <c r="BR19" i="13" s="1"/>
  <c r="BS19" i="13" s="1"/>
  <c r="BT19" i="13" s="1"/>
  <c r="BU19" i="13" s="1"/>
  <c r="BV19" i="13" s="1"/>
  <c r="BW19" i="13" s="1"/>
  <c r="BX19" i="13" s="1"/>
  <c r="BY19" i="13" s="1"/>
  <c r="BZ19" i="13" s="1"/>
  <c r="CA19" i="13" s="1"/>
  <c r="CB19" i="13" s="1"/>
  <c r="CC19" i="13" s="1"/>
  <c r="CD19" i="13" s="1"/>
  <c r="CE19" i="13" s="1"/>
  <c r="CF19" i="13" s="1"/>
  <c r="CG19" i="13" s="1"/>
  <c r="CH19" i="13" s="1"/>
  <c r="CI19" i="13" s="1"/>
  <c r="CJ19" i="13" s="1"/>
  <c r="CK19" i="13" s="1"/>
  <c r="CL19" i="13" s="1"/>
  <c r="CM19" i="13" s="1"/>
  <c r="CN19" i="13" s="1"/>
  <c r="CO19" i="13" s="1"/>
  <c r="CP19" i="13" s="1"/>
  <c r="CQ19" i="13" s="1"/>
  <c r="CR19" i="13" s="1"/>
  <c r="CS19" i="13" s="1"/>
  <c r="CT19" i="13" s="1"/>
  <c r="CU19" i="13" s="1"/>
  <c r="CV19" i="13" s="1"/>
  <c r="CW19" i="13" s="1"/>
  <c r="CX19" i="13" s="1"/>
  <c r="CY19" i="13" s="1"/>
  <c r="CZ19" i="13" s="1"/>
  <c r="DA19" i="13" s="1"/>
  <c r="DB19" i="13" s="1"/>
  <c r="DC19" i="13" s="1"/>
  <c r="DD19" i="13" s="1"/>
  <c r="DE19" i="13" s="1"/>
  <c r="DF19" i="13" s="1"/>
  <c r="DG19" i="13" s="1"/>
  <c r="DH19" i="13" s="1"/>
  <c r="DI19" i="13" s="1"/>
  <c r="DJ19" i="13" s="1"/>
  <c r="DK19" i="13" s="1"/>
  <c r="DL19" i="13" s="1"/>
  <c r="DM19" i="13" s="1"/>
  <c r="DN19" i="13" s="1"/>
  <c r="DO19" i="13" s="1"/>
  <c r="DP19" i="13" s="1"/>
  <c r="DQ19" i="13" s="1"/>
  <c r="DR19" i="13" s="1"/>
  <c r="DS19" i="13" s="1"/>
  <c r="DT19" i="13" s="1"/>
  <c r="DU19" i="13" s="1"/>
  <c r="DV19" i="13" s="1"/>
  <c r="DW19" i="13" s="1"/>
  <c r="DX19" i="13" s="1"/>
  <c r="DY19" i="13" s="1"/>
  <c r="DZ19" i="13" s="1"/>
  <c r="EA19" i="13" s="1"/>
  <c r="EB19" i="13" s="1"/>
  <c r="EC19" i="13" s="1"/>
  <c r="ED19" i="13" s="1"/>
  <c r="EE19" i="13" s="1"/>
  <c r="EF19" i="13" s="1"/>
  <c r="EG19" i="13" s="1"/>
  <c r="EH19" i="13" s="1"/>
  <c r="EI19" i="13" s="1"/>
  <c r="EJ19" i="13" s="1"/>
  <c r="EK19" i="13" s="1"/>
  <c r="EL19" i="13" s="1"/>
  <c r="EM19" i="13" s="1"/>
  <c r="EN19" i="13" s="1"/>
  <c r="EO19" i="13" s="1"/>
  <c r="EP19" i="13" s="1"/>
  <c r="EQ19" i="13" s="1"/>
  <c r="ER19" i="13" s="1"/>
  <c r="ES19" i="13" s="1"/>
  <c r="ET19" i="13" s="1"/>
  <c r="EU19" i="13" s="1"/>
  <c r="EV19" i="13" s="1"/>
  <c r="EW19" i="13" s="1"/>
  <c r="EX19" i="13" s="1"/>
  <c r="EY19" i="13" s="1"/>
  <c r="EZ19" i="13" s="1"/>
  <c r="FA19" i="13" s="1"/>
  <c r="FB19" i="13" s="1"/>
  <c r="FC19" i="13" s="1"/>
  <c r="FD19" i="13" s="1"/>
  <c r="FE19" i="13" s="1"/>
  <c r="FF19" i="13" s="1"/>
  <c r="FG19" i="13" s="1"/>
  <c r="FH19" i="13" s="1"/>
  <c r="FI19" i="13" s="1"/>
  <c r="FJ19" i="13" s="1"/>
  <c r="FK19" i="13" s="1"/>
  <c r="FL19" i="13" s="1"/>
  <c r="FM19" i="13" s="1"/>
  <c r="FN19" i="13" s="1"/>
  <c r="N19" i="13" s="1"/>
  <c r="O18" i="13"/>
  <c r="X31" i="13"/>
  <c r="Y31" i="13" s="1"/>
  <c r="Z31" i="13" s="1"/>
  <c r="AA31" i="13" s="1"/>
  <c r="AB31" i="13" s="1"/>
  <c r="AC31" i="13" s="1"/>
  <c r="AD31" i="13" s="1"/>
  <c r="AE31" i="13" s="1"/>
  <c r="AF31" i="13" s="1"/>
  <c r="AG31" i="13" s="1"/>
  <c r="AH31" i="13" s="1"/>
  <c r="AI31" i="13" s="1"/>
  <c r="AJ31" i="13" s="1"/>
  <c r="AK31" i="13" s="1"/>
  <c r="AL31" i="13" s="1"/>
  <c r="AM31" i="13" s="1"/>
  <c r="AN31" i="13" s="1"/>
  <c r="AO31" i="13" s="1"/>
  <c r="AP31" i="13" s="1"/>
  <c r="AQ31" i="13" s="1"/>
  <c r="AR31" i="13" s="1"/>
  <c r="AS31" i="13" s="1"/>
  <c r="AT31" i="13" s="1"/>
  <c r="AU31" i="13" s="1"/>
  <c r="AV31" i="13" s="1"/>
  <c r="AW31" i="13" s="1"/>
  <c r="AX31" i="13" s="1"/>
  <c r="AY31" i="13" s="1"/>
  <c r="AZ31" i="13" s="1"/>
  <c r="BA31" i="13" s="1"/>
  <c r="BB31" i="13" s="1"/>
  <c r="BC31" i="13" s="1"/>
  <c r="BD31" i="13" s="1"/>
  <c r="BE31" i="13" s="1"/>
  <c r="BF31" i="13" s="1"/>
  <c r="BG31" i="13" s="1"/>
  <c r="BH31" i="13" s="1"/>
  <c r="BI31" i="13" s="1"/>
  <c r="BJ31" i="13" s="1"/>
  <c r="BK31" i="13" s="1"/>
  <c r="BL31" i="13" s="1"/>
  <c r="BM31" i="13" s="1"/>
  <c r="BN31" i="13" s="1"/>
  <c r="BO31" i="13" s="1"/>
  <c r="BP31" i="13" s="1"/>
  <c r="BQ31" i="13" s="1"/>
  <c r="BR31" i="13" s="1"/>
  <c r="BS31" i="13" s="1"/>
  <c r="BT31" i="13" s="1"/>
  <c r="BU31" i="13" s="1"/>
  <c r="BV31" i="13" s="1"/>
  <c r="BW31" i="13" s="1"/>
  <c r="BX31" i="13" s="1"/>
  <c r="BY31" i="13" s="1"/>
  <c r="BZ31" i="13" s="1"/>
  <c r="CA31" i="13" s="1"/>
  <c r="CB31" i="13" s="1"/>
  <c r="CC31" i="13" s="1"/>
  <c r="CD31" i="13" s="1"/>
  <c r="CE31" i="13" s="1"/>
  <c r="CF31" i="13" s="1"/>
  <c r="CG31" i="13" s="1"/>
  <c r="CH31" i="13" s="1"/>
  <c r="CI31" i="13" s="1"/>
  <c r="CJ31" i="13" s="1"/>
  <c r="CK31" i="13" s="1"/>
  <c r="CL31" i="13" s="1"/>
  <c r="CM31" i="13" s="1"/>
  <c r="CN31" i="13" s="1"/>
  <c r="CO31" i="13" s="1"/>
  <c r="CP31" i="13" s="1"/>
  <c r="CQ31" i="13" s="1"/>
  <c r="CR31" i="13" s="1"/>
  <c r="CS31" i="13" s="1"/>
  <c r="CT31" i="13" s="1"/>
  <c r="CU31" i="13" s="1"/>
  <c r="CV31" i="13" s="1"/>
  <c r="CW31" i="13" s="1"/>
  <c r="CX31" i="13" s="1"/>
  <c r="CY31" i="13" s="1"/>
  <c r="CZ31" i="13" s="1"/>
  <c r="DA31" i="13" s="1"/>
  <c r="DB31" i="13" s="1"/>
  <c r="DC31" i="13" s="1"/>
  <c r="DD31" i="13" s="1"/>
  <c r="DE31" i="13" s="1"/>
  <c r="DF31" i="13" s="1"/>
  <c r="DG31" i="13" s="1"/>
  <c r="DH31" i="13" s="1"/>
  <c r="DI31" i="13" s="1"/>
  <c r="DJ31" i="13" s="1"/>
  <c r="DK31" i="13" s="1"/>
  <c r="DL31" i="13" s="1"/>
  <c r="DM31" i="13" s="1"/>
  <c r="DN31" i="13" s="1"/>
  <c r="DO31" i="13" s="1"/>
  <c r="DP31" i="13" s="1"/>
  <c r="DQ31" i="13" s="1"/>
  <c r="DR31" i="13" s="1"/>
  <c r="DS31" i="13" s="1"/>
  <c r="DT31" i="13" s="1"/>
  <c r="DU31" i="13" s="1"/>
  <c r="DV31" i="13" s="1"/>
  <c r="DW31" i="13" s="1"/>
  <c r="DX31" i="13" s="1"/>
  <c r="DY31" i="13" s="1"/>
  <c r="DZ31" i="13" s="1"/>
  <c r="EA31" i="13" s="1"/>
  <c r="EB31" i="13" s="1"/>
  <c r="EC31" i="13" s="1"/>
  <c r="ED31" i="13" s="1"/>
  <c r="EE31" i="13" s="1"/>
  <c r="EF31" i="13" s="1"/>
  <c r="EG31" i="13" s="1"/>
  <c r="EH31" i="13" s="1"/>
  <c r="EI31" i="13" s="1"/>
  <c r="EJ31" i="13" s="1"/>
  <c r="EK31" i="13" s="1"/>
  <c r="EL31" i="13" s="1"/>
  <c r="EM31" i="13" s="1"/>
  <c r="EN31" i="13" s="1"/>
  <c r="EO31" i="13" s="1"/>
  <c r="EP31" i="13" s="1"/>
  <c r="EQ31" i="13" s="1"/>
  <c r="ER31" i="13" s="1"/>
  <c r="ES31" i="13" s="1"/>
  <c r="ET31" i="13" s="1"/>
  <c r="EU31" i="13" s="1"/>
  <c r="EV31" i="13" s="1"/>
  <c r="EW31" i="13" s="1"/>
  <c r="EX31" i="13" s="1"/>
  <c r="EY31" i="13" s="1"/>
  <c r="EZ31" i="13" s="1"/>
  <c r="FA31" i="13" s="1"/>
  <c r="FB31" i="13" s="1"/>
  <c r="FC31" i="13" s="1"/>
  <c r="FD31" i="13" s="1"/>
  <c r="FE31" i="13" s="1"/>
  <c r="FF31" i="13" s="1"/>
  <c r="FG31" i="13" s="1"/>
  <c r="FH31" i="13" s="1"/>
  <c r="FI31" i="13" s="1"/>
  <c r="FJ31" i="13" s="1"/>
  <c r="FK31" i="13" s="1"/>
  <c r="FL31" i="13" s="1"/>
  <c r="FM31" i="13" s="1"/>
  <c r="FN31" i="13" s="1"/>
  <c r="N31" i="13" s="1"/>
  <c r="O31" i="13" s="1"/>
  <c r="G21" i="16"/>
  <c r="D63" i="15"/>
  <c r="D64" i="15" s="1"/>
  <c r="E63" i="15"/>
  <c r="E64" i="15" s="1"/>
  <c r="J15" i="12"/>
  <c r="N16" i="14"/>
  <c r="F17" i="14"/>
  <c r="G11" i="10"/>
  <c r="X29" i="13"/>
  <c r="Y29" i="13" s="1"/>
  <c r="Z29" i="13" s="1"/>
  <c r="AA29" i="13" s="1"/>
  <c r="AB29" i="13" s="1"/>
  <c r="AC29" i="13" s="1"/>
  <c r="AD29" i="13" s="1"/>
  <c r="AE29" i="13" s="1"/>
  <c r="AF29" i="13" s="1"/>
  <c r="AG29" i="13" s="1"/>
  <c r="AH29" i="13" s="1"/>
  <c r="AI29" i="13" s="1"/>
  <c r="AJ29" i="13" s="1"/>
  <c r="AK29" i="13" s="1"/>
  <c r="AL29" i="13" s="1"/>
  <c r="AM29" i="13" s="1"/>
  <c r="AN29" i="13" s="1"/>
  <c r="AO29" i="13" s="1"/>
  <c r="AP29" i="13" s="1"/>
  <c r="AQ29" i="13" s="1"/>
  <c r="AR29" i="13" s="1"/>
  <c r="AS29" i="13" s="1"/>
  <c r="AT29" i="13" s="1"/>
  <c r="AU29" i="13" s="1"/>
  <c r="AV29" i="13" s="1"/>
  <c r="AW29" i="13" s="1"/>
  <c r="AX29" i="13" s="1"/>
  <c r="AY29" i="13" s="1"/>
  <c r="AZ29" i="13" s="1"/>
  <c r="BA29" i="13" s="1"/>
  <c r="BB29" i="13" s="1"/>
  <c r="BC29" i="13" s="1"/>
  <c r="BD29" i="13" s="1"/>
  <c r="BE29" i="13" s="1"/>
  <c r="BF29" i="13" s="1"/>
  <c r="BG29" i="13" s="1"/>
  <c r="BH29" i="13" s="1"/>
  <c r="BI29" i="13" s="1"/>
  <c r="BJ29" i="13" s="1"/>
  <c r="BK29" i="13" s="1"/>
  <c r="BL29" i="13" s="1"/>
  <c r="BM29" i="13" s="1"/>
  <c r="BN29" i="13" s="1"/>
  <c r="BO29" i="13" s="1"/>
  <c r="BP29" i="13" s="1"/>
  <c r="BQ29" i="13" s="1"/>
  <c r="BR29" i="13" s="1"/>
  <c r="BS29" i="13" s="1"/>
  <c r="BT29" i="13" s="1"/>
  <c r="BU29" i="13" s="1"/>
  <c r="BV29" i="13" s="1"/>
  <c r="BW29" i="13" s="1"/>
  <c r="BX29" i="13" s="1"/>
  <c r="BY29" i="13" s="1"/>
  <c r="BZ29" i="13" s="1"/>
  <c r="CA29" i="13" s="1"/>
  <c r="CB29" i="13" s="1"/>
  <c r="CC29" i="13" s="1"/>
  <c r="CD29" i="13" s="1"/>
  <c r="CE29" i="13" s="1"/>
  <c r="CF29" i="13" s="1"/>
  <c r="CG29" i="13" s="1"/>
  <c r="CH29" i="13" s="1"/>
  <c r="CI29" i="13" s="1"/>
  <c r="CJ29" i="13" s="1"/>
  <c r="CK29" i="13" s="1"/>
  <c r="CL29" i="13" s="1"/>
  <c r="CM29" i="13" s="1"/>
  <c r="CN29" i="13" s="1"/>
  <c r="CO29" i="13" s="1"/>
  <c r="CP29" i="13" s="1"/>
  <c r="CQ29" i="13" s="1"/>
  <c r="CR29" i="13" s="1"/>
  <c r="CS29" i="13" s="1"/>
  <c r="CT29" i="13" s="1"/>
  <c r="CU29" i="13" s="1"/>
  <c r="CV29" i="13" s="1"/>
  <c r="CW29" i="13" s="1"/>
  <c r="CX29" i="13" s="1"/>
  <c r="CY29" i="13" s="1"/>
  <c r="CZ29" i="13" s="1"/>
  <c r="DA29" i="13" s="1"/>
  <c r="DB29" i="13" s="1"/>
  <c r="DC29" i="13" s="1"/>
  <c r="DD29" i="13" s="1"/>
  <c r="DE29" i="13" s="1"/>
  <c r="DF29" i="13" s="1"/>
  <c r="DG29" i="13" s="1"/>
  <c r="DH29" i="13" s="1"/>
  <c r="DI29" i="13" s="1"/>
  <c r="DJ29" i="13" s="1"/>
  <c r="DK29" i="13" s="1"/>
  <c r="DL29" i="13" s="1"/>
  <c r="DM29" i="13" s="1"/>
  <c r="DN29" i="13" s="1"/>
  <c r="DO29" i="13" s="1"/>
  <c r="DP29" i="13" s="1"/>
  <c r="DQ29" i="13" s="1"/>
  <c r="DR29" i="13" s="1"/>
  <c r="DS29" i="13" s="1"/>
  <c r="DT29" i="13" s="1"/>
  <c r="DU29" i="13" s="1"/>
  <c r="DV29" i="13" s="1"/>
  <c r="DW29" i="13" s="1"/>
  <c r="DX29" i="13" s="1"/>
  <c r="DY29" i="13" s="1"/>
  <c r="DZ29" i="13" s="1"/>
  <c r="EA29" i="13" s="1"/>
  <c r="EB29" i="13" s="1"/>
  <c r="EC29" i="13" s="1"/>
  <c r="ED29" i="13" s="1"/>
  <c r="EE29" i="13" s="1"/>
  <c r="EF29" i="13" s="1"/>
  <c r="EG29" i="13" s="1"/>
  <c r="EH29" i="13" s="1"/>
  <c r="EI29" i="13" s="1"/>
  <c r="EJ29" i="13" s="1"/>
  <c r="EK29" i="13" s="1"/>
  <c r="EL29" i="13" s="1"/>
  <c r="EM29" i="13" s="1"/>
  <c r="EN29" i="13" s="1"/>
  <c r="EO29" i="13" s="1"/>
  <c r="EP29" i="13" s="1"/>
  <c r="EQ29" i="13" s="1"/>
  <c r="ER29" i="13" s="1"/>
  <c r="ES29" i="13" s="1"/>
  <c r="ET29" i="13" s="1"/>
  <c r="EU29" i="13" s="1"/>
  <c r="EV29" i="13" s="1"/>
  <c r="EW29" i="13" s="1"/>
  <c r="EX29" i="13" s="1"/>
  <c r="EY29" i="13" s="1"/>
  <c r="EZ29" i="13" s="1"/>
  <c r="FA29" i="13" s="1"/>
  <c r="FB29" i="13" s="1"/>
  <c r="FC29" i="13" s="1"/>
  <c r="FD29" i="13" s="1"/>
  <c r="FE29" i="13" s="1"/>
  <c r="FF29" i="13" s="1"/>
  <c r="FG29" i="13" s="1"/>
  <c r="FH29" i="13" s="1"/>
  <c r="FI29" i="13" s="1"/>
  <c r="FJ29" i="13" s="1"/>
  <c r="FK29" i="13" s="1"/>
  <c r="FL29" i="13" s="1"/>
  <c r="FM29" i="13" s="1"/>
  <c r="FN29" i="13" s="1"/>
  <c r="N29" i="13" s="1"/>
  <c r="X28" i="13"/>
  <c r="Y28" i="13" s="1"/>
  <c r="Z28" i="13" s="1"/>
  <c r="AA28" i="13" s="1"/>
  <c r="AB28" i="13" s="1"/>
  <c r="AC28" i="13" s="1"/>
  <c r="AD28" i="13" s="1"/>
  <c r="AE28" i="13" s="1"/>
  <c r="AF28" i="13" s="1"/>
  <c r="AG28" i="13" s="1"/>
  <c r="AH28" i="13" s="1"/>
  <c r="AI28" i="13" s="1"/>
  <c r="AJ28" i="13" s="1"/>
  <c r="AK28" i="13" s="1"/>
  <c r="AL28" i="13" s="1"/>
  <c r="AM28" i="13" s="1"/>
  <c r="AN28" i="13" s="1"/>
  <c r="AO28" i="13" s="1"/>
  <c r="AP28" i="13" s="1"/>
  <c r="AQ28" i="13" s="1"/>
  <c r="AR28" i="13" s="1"/>
  <c r="AS28" i="13" s="1"/>
  <c r="AT28" i="13" s="1"/>
  <c r="AU28" i="13" s="1"/>
  <c r="AV28" i="13" s="1"/>
  <c r="AW28" i="13" s="1"/>
  <c r="AX28" i="13" s="1"/>
  <c r="AY28" i="13" s="1"/>
  <c r="AZ28" i="13" s="1"/>
  <c r="BA28" i="13" s="1"/>
  <c r="BB28" i="13" s="1"/>
  <c r="BC28" i="13" s="1"/>
  <c r="BD28" i="13" s="1"/>
  <c r="BE28" i="13" s="1"/>
  <c r="BF28" i="13" s="1"/>
  <c r="BG28" i="13" s="1"/>
  <c r="BH28" i="13" s="1"/>
  <c r="BI28" i="13" s="1"/>
  <c r="BJ28" i="13" s="1"/>
  <c r="BK28" i="13" s="1"/>
  <c r="BL28" i="13" s="1"/>
  <c r="BM28" i="13" s="1"/>
  <c r="BN28" i="13" s="1"/>
  <c r="BO28" i="13" s="1"/>
  <c r="BP28" i="13" s="1"/>
  <c r="BQ28" i="13" s="1"/>
  <c r="BR28" i="13" s="1"/>
  <c r="BS28" i="13" s="1"/>
  <c r="BT28" i="13" s="1"/>
  <c r="BU28" i="13" s="1"/>
  <c r="BV28" i="13" s="1"/>
  <c r="BW28" i="13" s="1"/>
  <c r="BX28" i="13" s="1"/>
  <c r="BY28" i="13" s="1"/>
  <c r="BZ28" i="13" s="1"/>
  <c r="CA28" i="13" s="1"/>
  <c r="CB28" i="13" s="1"/>
  <c r="CC28" i="13" s="1"/>
  <c r="CD28" i="13" s="1"/>
  <c r="CE28" i="13" s="1"/>
  <c r="CF28" i="13" s="1"/>
  <c r="CG28" i="13" s="1"/>
  <c r="CH28" i="13" s="1"/>
  <c r="CI28" i="13" s="1"/>
  <c r="CJ28" i="13" s="1"/>
  <c r="CK28" i="13" s="1"/>
  <c r="CL28" i="13" s="1"/>
  <c r="CM28" i="13" s="1"/>
  <c r="CN28" i="13" s="1"/>
  <c r="CO28" i="13" s="1"/>
  <c r="CP28" i="13" s="1"/>
  <c r="CQ28" i="13" s="1"/>
  <c r="CR28" i="13" s="1"/>
  <c r="CS28" i="13" s="1"/>
  <c r="CT28" i="13" s="1"/>
  <c r="CU28" i="13" s="1"/>
  <c r="CV28" i="13" s="1"/>
  <c r="CW28" i="13" s="1"/>
  <c r="CX28" i="13" s="1"/>
  <c r="CY28" i="13" s="1"/>
  <c r="CZ28" i="13" s="1"/>
  <c r="DA28" i="13" s="1"/>
  <c r="DB28" i="13" s="1"/>
  <c r="DC28" i="13" s="1"/>
  <c r="DD28" i="13" s="1"/>
  <c r="DE28" i="13" s="1"/>
  <c r="DF28" i="13" s="1"/>
  <c r="DG28" i="13" s="1"/>
  <c r="DH28" i="13" s="1"/>
  <c r="DI28" i="13" s="1"/>
  <c r="DJ28" i="13" s="1"/>
  <c r="DK28" i="13" s="1"/>
  <c r="DL28" i="13" s="1"/>
  <c r="DM28" i="13" s="1"/>
  <c r="DN28" i="13" s="1"/>
  <c r="DO28" i="13" s="1"/>
  <c r="DP28" i="13" s="1"/>
  <c r="DQ28" i="13" s="1"/>
  <c r="DR28" i="13" s="1"/>
  <c r="DS28" i="13" s="1"/>
  <c r="DT28" i="13" s="1"/>
  <c r="DU28" i="13" s="1"/>
  <c r="DV28" i="13" s="1"/>
  <c r="DW28" i="13" s="1"/>
  <c r="DX28" i="13" s="1"/>
  <c r="DY28" i="13" s="1"/>
  <c r="DZ28" i="13" s="1"/>
  <c r="EA28" i="13" s="1"/>
  <c r="EB28" i="13" s="1"/>
  <c r="EC28" i="13" s="1"/>
  <c r="ED28" i="13" s="1"/>
  <c r="EE28" i="13" s="1"/>
  <c r="EF28" i="13" s="1"/>
  <c r="EG28" i="13" s="1"/>
  <c r="EH28" i="13" s="1"/>
  <c r="EI28" i="13" s="1"/>
  <c r="EJ28" i="13" s="1"/>
  <c r="EK28" i="13" s="1"/>
  <c r="EL28" i="13" s="1"/>
  <c r="EM28" i="13" s="1"/>
  <c r="EN28" i="13" s="1"/>
  <c r="EO28" i="13" s="1"/>
  <c r="EP28" i="13" s="1"/>
  <c r="EQ28" i="13" s="1"/>
  <c r="ER28" i="13" s="1"/>
  <c r="ES28" i="13" s="1"/>
  <c r="ET28" i="13" s="1"/>
  <c r="EU28" i="13" s="1"/>
  <c r="EV28" i="13" s="1"/>
  <c r="EW28" i="13" s="1"/>
  <c r="EX28" i="13" s="1"/>
  <c r="EY28" i="13" s="1"/>
  <c r="EZ28" i="13" s="1"/>
  <c r="FA28" i="13" s="1"/>
  <c r="FB28" i="13" s="1"/>
  <c r="FC28" i="13" s="1"/>
  <c r="FD28" i="13" s="1"/>
  <c r="FE28" i="13" s="1"/>
  <c r="FF28" i="13" s="1"/>
  <c r="FG28" i="13" s="1"/>
  <c r="FH28" i="13" s="1"/>
  <c r="FI28" i="13" s="1"/>
  <c r="FJ28" i="13" s="1"/>
  <c r="FK28" i="13" s="1"/>
  <c r="FL28" i="13" s="1"/>
  <c r="FM28" i="13" s="1"/>
  <c r="FN28" i="13" s="1"/>
  <c r="N28" i="13" s="1"/>
  <c r="X22" i="13"/>
  <c r="Y22" i="13" s="1"/>
  <c r="Z22" i="13" s="1"/>
  <c r="AA22" i="13" s="1"/>
  <c r="AB22" i="13" s="1"/>
  <c r="AC22" i="13" s="1"/>
  <c r="AD22" i="13" s="1"/>
  <c r="AE22" i="13" s="1"/>
  <c r="AF22" i="13" s="1"/>
  <c r="AG22" i="13" s="1"/>
  <c r="AH22" i="13" s="1"/>
  <c r="AI22" i="13" s="1"/>
  <c r="AJ22" i="13" s="1"/>
  <c r="AK22" i="13" s="1"/>
  <c r="AL22" i="13" s="1"/>
  <c r="AM22" i="13" s="1"/>
  <c r="AN22" i="13" s="1"/>
  <c r="AO22" i="13" s="1"/>
  <c r="AP22" i="13" s="1"/>
  <c r="AQ22" i="13" s="1"/>
  <c r="AR22" i="13" s="1"/>
  <c r="AS22" i="13" s="1"/>
  <c r="AT22" i="13" s="1"/>
  <c r="AU22" i="13" s="1"/>
  <c r="AV22" i="13" s="1"/>
  <c r="AW22" i="13" s="1"/>
  <c r="AX22" i="13" s="1"/>
  <c r="AY22" i="13" s="1"/>
  <c r="AZ22" i="13" s="1"/>
  <c r="BA22" i="13" s="1"/>
  <c r="BB22" i="13" s="1"/>
  <c r="BC22" i="13" s="1"/>
  <c r="BD22" i="13" s="1"/>
  <c r="BE22" i="13" s="1"/>
  <c r="BF22" i="13" s="1"/>
  <c r="BG22" i="13" s="1"/>
  <c r="BH22" i="13" s="1"/>
  <c r="BI22" i="13" s="1"/>
  <c r="BJ22" i="13" s="1"/>
  <c r="BK22" i="13" s="1"/>
  <c r="BL22" i="13" s="1"/>
  <c r="BM22" i="13" s="1"/>
  <c r="BN22" i="13" s="1"/>
  <c r="BO22" i="13" s="1"/>
  <c r="BP22" i="13" s="1"/>
  <c r="BQ22" i="13" s="1"/>
  <c r="BR22" i="13" s="1"/>
  <c r="BS22" i="13" s="1"/>
  <c r="BT22" i="13" s="1"/>
  <c r="BU22" i="13" s="1"/>
  <c r="BV22" i="13" s="1"/>
  <c r="BW22" i="13" s="1"/>
  <c r="BX22" i="13" s="1"/>
  <c r="BY22" i="13" s="1"/>
  <c r="BZ22" i="13" s="1"/>
  <c r="CA22" i="13" s="1"/>
  <c r="CB22" i="13" s="1"/>
  <c r="CC22" i="13" s="1"/>
  <c r="CD22" i="13" s="1"/>
  <c r="CE22" i="13" s="1"/>
  <c r="CF22" i="13" s="1"/>
  <c r="CG22" i="13" s="1"/>
  <c r="CH22" i="13" s="1"/>
  <c r="CI22" i="13" s="1"/>
  <c r="CJ22" i="13" s="1"/>
  <c r="CK22" i="13" s="1"/>
  <c r="CL22" i="13" s="1"/>
  <c r="CM22" i="13" s="1"/>
  <c r="CN22" i="13" s="1"/>
  <c r="CO22" i="13" s="1"/>
  <c r="CP22" i="13" s="1"/>
  <c r="CQ22" i="13" s="1"/>
  <c r="CR22" i="13" s="1"/>
  <c r="CS22" i="13" s="1"/>
  <c r="CT22" i="13" s="1"/>
  <c r="CU22" i="13" s="1"/>
  <c r="CV22" i="13" s="1"/>
  <c r="CW22" i="13" s="1"/>
  <c r="CX22" i="13" s="1"/>
  <c r="CY22" i="13" s="1"/>
  <c r="CZ22" i="13" s="1"/>
  <c r="DA22" i="13" s="1"/>
  <c r="DB22" i="13" s="1"/>
  <c r="DC22" i="13" s="1"/>
  <c r="DD22" i="13" s="1"/>
  <c r="DE22" i="13" s="1"/>
  <c r="DF22" i="13" s="1"/>
  <c r="DG22" i="13" s="1"/>
  <c r="DH22" i="13" s="1"/>
  <c r="DI22" i="13" s="1"/>
  <c r="DJ22" i="13" s="1"/>
  <c r="DK22" i="13" s="1"/>
  <c r="DL22" i="13" s="1"/>
  <c r="DM22" i="13" s="1"/>
  <c r="DN22" i="13" s="1"/>
  <c r="DO22" i="13" s="1"/>
  <c r="DP22" i="13" s="1"/>
  <c r="DQ22" i="13" s="1"/>
  <c r="DR22" i="13" s="1"/>
  <c r="DS22" i="13" s="1"/>
  <c r="DT22" i="13" s="1"/>
  <c r="DU22" i="13" s="1"/>
  <c r="DV22" i="13" s="1"/>
  <c r="DW22" i="13" s="1"/>
  <c r="DX22" i="13" s="1"/>
  <c r="DY22" i="13" s="1"/>
  <c r="DZ22" i="13" s="1"/>
  <c r="EA22" i="13" s="1"/>
  <c r="EB22" i="13" s="1"/>
  <c r="EC22" i="13" s="1"/>
  <c r="ED22" i="13" s="1"/>
  <c r="EE22" i="13" s="1"/>
  <c r="EF22" i="13" s="1"/>
  <c r="EG22" i="13" s="1"/>
  <c r="EH22" i="13" s="1"/>
  <c r="EI22" i="13" s="1"/>
  <c r="EJ22" i="13" s="1"/>
  <c r="EK22" i="13" s="1"/>
  <c r="EL22" i="13" s="1"/>
  <c r="EM22" i="13" s="1"/>
  <c r="EN22" i="13" s="1"/>
  <c r="EO22" i="13" s="1"/>
  <c r="EP22" i="13" s="1"/>
  <c r="EQ22" i="13" s="1"/>
  <c r="ER22" i="13" s="1"/>
  <c r="ES22" i="13" s="1"/>
  <c r="ET22" i="13" s="1"/>
  <c r="EU22" i="13" s="1"/>
  <c r="EV22" i="13" s="1"/>
  <c r="EW22" i="13" s="1"/>
  <c r="EX22" i="13" s="1"/>
  <c r="EY22" i="13" s="1"/>
  <c r="EZ22" i="13" s="1"/>
  <c r="FA22" i="13" s="1"/>
  <c r="FB22" i="13" s="1"/>
  <c r="FC22" i="13" s="1"/>
  <c r="FD22" i="13" s="1"/>
  <c r="FE22" i="13" s="1"/>
  <c r="FF22" i="13" s="1"/>
  <c r="FG22" i="13" s="1"/>
  <c r="FH22" i="13" s="1"/>
  <c r="FI22" i="13" s="1"/>
  <c r="FJ22" i="13" s="1"/>
  <c r="FK22" i="13" s="1"/>
  <c r="FL22" i="13" s="1"/>
  <c r="FM22" i="13" s="1"/>
  <c r="FN22" i="13" s="1"/>
  <c r="N22" i="13" s="1"/>
  <c r="V15" i="13"/>
  <c r="K15" i="13"/>
  <c r="L11" i="10"/>
  <c r="I11" i="10"/>
  <c r="X23" i="13"/>
  <c r="Y23" i="13" s="1"/>
  <c r="Z23" i="13" s="1"/>
  <c r="AA23" i="13" s="1"/>
  <c r="AB23" i="13" s="1"/>
  <c r="AC23" i="13" s="1"/>
  <c r="AD23" i="13" s="1"/>
  <c r="AE23" i="13" s="1"/>
  <c r="AF23" i="13" s="1"/>
  <c r="AG23" i="13" s="1"/>
  <c r="AH23" i="13" s="1"/>
  <c r="AI23" i="13" s="1"/>
  <c r="AJ23" i="13" s="1"/>
  <c r="AK23" i="13" s="1"/>
  <c r="AL23" i="13" s="1"/>
  <c r="AM23" i="13" s="1"/>
  <c r="AN23" i="13" s="1"/>
  <c r="AO23" i="13" s="1"/>
  <c r="AP23" i="13" s="1"/>
  <c r="AQ23" i="13" s="1"/>
  <c r="AR23" i="13" s="1"/>
  <c r="AS23" i="13" s="1"/>
  <c r="AT23" i="13" s="1"/>
  <c r="AU23" i="13" s="1"/>
  <c r="AV23" i="13" s="1"/>
  <c r="AW23" i="13" s="1"/>
  <c r="AX23" i="13" s="1"/>
  <c r="AY23" i="13" s="1"/>
  <c r="AZ23" i="13" s="1"/>
  <c r="BA23" i="13" s="1"/>
  <c r="BB23" i="13" s="1"/>
  <c r="BC23" i="13" s="1"/>
  <c r="BD23" i="13" s="1"/>
  <c r="BE23" i="13" s="1"/>
  <c r="BF23" i="13" s="1"/>
  <c r="BG23" i="13" s="1"/>
  <c r="BH23" i="13" s="1"/>
  <c r="BI23" i="13" s="1"/>
  <c r="BJ23" i="13" s="1"/>
  <c r="BK23" i="13" s="1"/>
  <c r="BL23" i="13" s="1"/>
  <c r="BM23" i="13" s="1"/>
  <c r="BN23" i="13" s="1"/>
  <c r="BO23" i="13" s="1"/>
  <c r="BP23" i="13" s="1"/>
  <c r="BQ23" i="13" s="1"/>
  <c r="BR23" i="13" s="1"/>
  <c r="BS23" i="13" s="1"/>
  <c r="BT23" i="13" s="1"/>
  <c r="BU23" i="13" s="1"/>
  <c r="BV23" i="13" s="1"/>
  <c r="BW23" i="13" s="1"/>
  <c r="BX23" i="13" s="1"/>
  <c r="BY23" i="13" s="1"/>
  <c r="BZ23" i="13" s="1"/>
  <c r="CA23" i="13" s="1"/>
  <c r="CB23" i="13" s="1"/>
  <c r="CC23" i="13" s="1"/>
  <c r="CD23" i="13" s="1"/>
  <c r="CE23" i="13" s="1"/>
  <c r="CF23" i="13" s="1"/>
  <c r="CG23" i="13" s="1"/>
  <c r="CH23" i="13" s="1"/>
  <c r="CI23" i="13" s="1"/>
  <c r="CJ23" i="13" s="1"/>
  <c r="CK23" i="13" s="1"/>
  <c r="CL23" i="13" s="1"/>
  <c r="CM23" i="13" s="1"/>
  <c r="CN23" i="13" s="1"/>
  <c r="CO23" i="13" s="1"/>
  <c r="CP23" i="13" s="1"/>
  <c r="CQ23" i="13" s="1"/>
  <c r="CR23" i="13" s="1"/>
  <c r="CS23" i="13" s="1"/>
  <c r="CT23" i="13" s="1"/>
  <c r="CU23" i="13" s="1"/>
  <c r="CV23" i="13" s="1"/>
  <c r="CW23" i="13" s="1"/>
  <c r="CX23" i="13" s="1"/>
  <c r="CY23" i="13" s="1"/>
  <c r="CZ23" i="13" s="1"/>
  <c r="DA23" i="13" s="1"/>
  <c r="DB23" i="13" s="1"/>
  <c r="DC23" i="13" s="1"/>
  <c r="DD23" i="13" s="1"/>
  <c r="DE23" i="13" s="1"/>
  <c r="DF23" i="13" s="1"/>
  <c r="DG23" i="13" s="1"/>
  <c r="DH23" i="13" s="1"/>
  <c r="DI23" i="13" s="1"/>
  <c r="DJ23" i="13" s="1"/>
  <c r="DK23" i="13" s="1"/>
  <c r="DL23" i="13" s="1"/>
  <c r="DM23" i="13" s="1"/>
  <c r="DN23" i="13" s="1"/>
  <c r="DO23" i="13" s="1"/>
  <c r="DP23" i="13" s="1"/>
  <c r="DQ23" i="13" s="1"/>
  <c r="DR23" i="13" s="1"/>
  <c r="DS23" i="13" s="1"/>
  <c r="DT23" i="13" s="1"/>
  <c r="DU23" i="13" s="1"/>
  <c r="DV23" i="13" s="1"/>
  <c r="DW23" i="13" s="1"/>
  <c r="DX23" i="13" s="1"/>
  <c r="DY23" i="13" s="1"/>
  <c r="DZ23" i="13" s="1"/>
  <c r="EA23" i="13" s="1"/>
  <c r="EB23" i="13" s="1"/>
  <c r="EC23" i="13" s="1"/>
  <c r="ED23" i="13" s="1"/>
  <c r="EE23" i="13" s="1"/>
  <c r="EF23" i="13" s="1"/>
  <c r="EG23" i="13" s="1"/>
  <c r="EH23" i="13" s="1"/>
  <c r="EI23" i="13" s="1"/>
  <c r="EJ23" i="13" s="1"/>
  <c r="EK23" i="13" s="1"/>
  <c r="EL23" i="13" s="1"/>
  <c r="EM23" i="13" s="1"/>
  <c r="EN23" i="13" s="1"/>
  <c r="EO23" i="13" s="1"/>
  <c r="EP23" i="13" s="1"/>
  <c r="EQ23" i="13" s="1"/>
  <c r="ER23" i="13" s="1"/>
  <c r="ES23" i="13" s="1"/>
  <c r="ET23" i="13" s="1"/>
  <c r="EU23" i="13" s="1"/>
  <c r="EV23" i="13" s="1"/>
  <c r="EW23" i="13" s="1"/>
  <c r="EX23" i="13" s="1"/>
  <c r="EY23" i="13" s="1"/>
  <c r="EZ23" i="13" s="1"/>
  <c r="FA23" i="13" s="1"/>
  <c r="FB23" i="13" s="1"/>
  <c r="FC23" i="13" s="1"/>
  <c r="FD23" i="13" s="1"/>
  <c r="FE23" i="13" s="1"/>
  <c r="FF23" i="13" s="1"/>
  <c r="FG23" i="13" s="1"/>
  <c r="FH23" i="13" s="1"/>
  <c r="FI23" i="13" s="1"/>
  <c r="FJ23" i="13" s="1"/>
  <c r="FK23" i="13" s="1"/>
  <c r="FL23" i="13" s="1"/>
  <c r="FM23" i="13" s="1"/>
  <c r="FN23" i="13" s="1"/>
  <c r="N23" i="13" s="1"/>
  <c r="X25" i="13"/>
  <c r="Y25" i="13" s="1"/>
  <c r="Z25" i="13" s="1"/>
  <c r="AA25" i="13" s="1"/>
  <c r="AB25" i="13" s="1"/>
  <c r="AC25" i="13" s="1"/>
  <c r="AD25" i="13" s="1"/>
  <c r="AE25" i="13" s="1"/>
  <c r="AF25" i="13" s="1"/>
  <c r="AG25" i="13" s="1"/>
  <c r="AH25" i="13" s="1"/>
  <c r="AI25" i="13" s="1"/>
  <c r="AJ25" i="13" s="1"/>
  <c r="AK25" i="13" s="1"/>
  <c r="AL25" i="13" s="1"/>
  <c r="AM25" i="13" s="1"/>
  <c r="AN25" i="13" s="1"/>
  <c r="AO25" i="13" s="1"/>
  <c r="AP25" i="13" s="1"/>
  <c r="AQ25" i="13" s="1"/>
  <c r="AR25" i="13" s="1"/>
  <c r="AS25" i="13" s="1"/>
  <c r="AT25" i="13" s="1"/>
  <c r="AU25" i="13" s="1"/>
  <c r="AV25" i="13" s="1"/>
  <c r="AW25" i="13" s="1"/>
  <c r="AX25" i="13" s="1"/>
  <c r="AY25" i="13" s="1"/>
  <c r="AZ25" i="13" s="1"/>
  <c r="BA25" i="13" s="1"/>
  <c r="BB25" i="13" s="1"/>
  <c r="BC25" i="13" s="1"/>
  <c r="BD25" i="13" s="1"/>
  <c r="BE25" i="13" s="1"/>
  <c r="BF25" i="13" s="1"/>
  <c r="BG25" i="13" s="1"/>
  <c r="BH25" i="13" s="1"/>
  <c r="BI25" i="13" s="1"/>
  <c r="BJ25" i="13" s="1"/>
  <c r="BK25" i="13" s="1"/>
  <c r="BL25" i="13" s="1"/>
  <c r="BM25" i="13" s="1"/>
  <c r="BN25" i="13" s="1"/>
  <c r="BO25" i="13" s="1"/>
  <c r="BP25" i="13" s="1"/>
  <c r="BQ25" i="13" s="1"/>
  <c r="BR25" i="13" s="1"/>
  <c r="BS25" i="13" s="1"/>
  <c r="BT25" i="13" s="1"/>
  <c r="BU25" i="13" s="1"/>
  <c r="BV25" i="13" s="1"/>
  <c r="BW25" i="13" s="1"/>
  <c r="BX25" i="13" s="1"/>
  <c r="BY25" i="13" s="1"/>
  <c r="BZ25" i="13" s="1"/>
  <c r="CA25" i="13" s="1"/>
  <c r="CB25" i="13" s="1"/>
  <c r="CC25" i="13" s="1"/>
  <c r="CD25" i="13" s="1"/>
  <c r="CE25" i="13" s="1"/>
  <c r="CF25" i="13" s="1"/>
  <c r="CG25" i="13" s="1"/>
  <c r="CH25" i="13" s="1"/>
  <c r="CI25" i="13" s="1"/>
  <c r="CJ25" i="13" s="1"/>
  <c r="CK25" i="13" s="1"/>
  <c r="CL25" i="13" s="1"/>
  <c r="CM25" i="13" s="1"/>
  <c r="CN25" i="13" s="1"/>
  <c r="CO25" i="13" s="1"/>
  <c r="CP25" i="13" s="1"/>
  <c r="CQ25" i="13" s="1"/>
  <c r="CR25" i="13" s="1"/>
  <c r="CS25" i="13" s="1"/>
  <c r="CT25" i="13" s="1"/>
  <c r="CU25" i="13" s="1"/>
  <c r="CV25" i="13" s="1"/>
  <c r="CW25" i="13" s="1"/>
  <c r="CX25" i="13" s="1"/>
  <c r="CY25" i="13" s="1"/>
  <c r="CZ25" i="13" s="1"/>
  <c r="DA25" i="13" s="1"/>
  <c r="DB25" i="13" s="1"/>
  <c r="DC25" i="13" s="1"/>
  <c r="DD25" i="13" s="1"/>
  <c r="DE25" i="13" s="1"/>
  <c r="DF25" i="13" s="1"/>
  <c r="DG25" i="13" s="1"/>
  <c r="DH25" i="13" s="1"/>
  <c r="DI25" i="13" s="1"/>
  <c r="DJ25" i="13" s="1"/>
  <c r="DK25" i="13" s="1"/>
  <c r="DL25" i="13" s="1"/>
  <c r="DM25" i="13" s="1"/>
  <c r="DN25" i="13" s="1"/>
  <c r="DO25" i="13" s="1"/>
  <c r="DP25" i="13" s="1"/>
  <c r="DQ25" i="13" s="1"/>
  <c r="DR25" i="13" s="1"/>
  <c r="DS25" i="13" s="1"/>
  <c r="DT25" i="13" s="1"/>
  <c r="DU25" i="13" s="1"/>
  <c r="DV25" i="13" s="1"/>
  <c r="DW25" i="13" s="1"/>
  <c r="DX25" i="13" s="1"/>
  <c r="DY25" i="13" s="1"/>
  <c r="DZ25" i="13" s="1"/>
  <c r="EA25" i="13" s="1"/>
  <c r="EB25" i="13" s="1"/>
  <c r="EC25" i="13" s="1"/>
  <c r="ED25" i="13" s="1"/>
  <c r="EE25" i="13" s="1"/>
  <c r="EF25" i="13" s="1"/>
  <c r="EG25" i="13" s="1"/>
  <c r="EH25" i="13" s="1"/>
  <c r="EI25" i="13" s="1"/>
  <c r="EJ25" i="13" s="1"/>
  <c r="EK25" i="13" s="1"/>
  <c r="EL25" i="13" s="1"/>
  <c r="EM25" i="13" s="1"/>
  <c r="EN25" i="13" s="1"/>
  <c r="EO25" i="13" s="1"/>
  <c r="EP25" i="13" s="1"/>
  <c r="EQ25" i="13" s="1"/>
  <c r="ER25" i="13" s="1"/>
  <c r="ES25" i="13" s="1"/>
  <c r="ET25" i="13" s="1"/>
  <c r="EU25" i="13" s="1"/>
  <c r="EV25" i="13" s="1"/>
  <c r="EW25" i="13" s="1"/>
  <c r="EX25" i="13" s="1"/>
  <c r="EY25" i="13" s="1"/>
  <c r="EZ25" i="13" s="1"/>
  <c r="FA25" i="13" s="1"/>
  <c r="FB25" i="13" s="1"/>
  <c r="FC25" i="13" s="1"/>
  <c r="FD25" i="13" s="1"/>
  <c r="FE25" i="13" s="1"/>
  <c r="FF25" i="13" s="1"/>
  <c r="FG25" i="13" s="1"/>
  <c r="FH25" i="13" s="1"/>
  <c r="FI25" i="13" s="1"/>
  <c r="FJ25" i="13" s="1"/>
  <c r="FK25" i="13" s="1"/>
  <c r="FL25" i="13" s="1"/>
  <c r="FM25" i="13" s="1"/>
  <c r="FN25" i="13" s="1"/>
  <c r="N25" i="13" s="1"/>
  <c r="X30" i="13"/>
  <c r="Y30" i="13" s="1"/>
  <c r="Z30" i="13" s="1"/>
  <c r="AA30" i="13" s="1"/>
  <c r="AB30" i="13" s="1"/>
  <c r="AC30" i="13" s="1"/>
  <c r="AD30" i="13" s="1"/>
  <c r="AE30" i="13" s="1"/>
  <c r="AF30" i="13" s="1"/>
  <c r="AG30" i="13" s="1"/>
  <c r="AH30" i="13" s="1"/>
  <c r="AI30" i="13" s="1"/>
  <c r="AJ30" i="13" s="1"/>
  <c r="AK30" i="13" s="1"/>
  <c r="AL30" i="13" s="1"/>
  <c r="AM30" i="13" s="1"/>
  <c r="AN30" i="13" s="1"/>
  <c r="AO30" i="13" s="1"/>
  <c r="AP30" i="13" s="1"/>
  <c r="AQ30" i="13" s="1"/>
  <c r="AR30" i="13" s="1"/>
  <c r="AS30" i="13" s="1"/>
  <c r="AT30" i="13" s="1"/>
  <c r="AU30" i="13" s="1"/>
  <c r="AV30" i="13" s="1"/>
  <c r="AW30" i="13" s="1"/>
  <c r="AX30" i="13" s="1"/>
  <c r="AY30" i="13" s="1"/>
  <c r="AZ30" i="13" s="1"/>
  <c r="BA30" i="13" s="1"/>
  <c r="BB30" i="13" s="1"/>
  <c r="BC30" i="13" s="1"/>
  <c r="BD30" i="13" s="1"/>
  <c r="BE30" i="13" s="1"/>
  <c r="BF30" i="13" s="1"/>
  <c r="BG30" i="13" s="1"/>
  <c r="BH30" i="13" s="1"/>
  <c r="BI30" i="13" s="1"/>
  <c r="BJ30" i="13" s="1"/>
  <c r="BK30" i="13" s="1"/>
  <c r="BL30" i="13" s="1"/>
  <c r="BM30" i="13" s="1"/>
  <c r="BN30" i="13" s="1"/>
  <c r="BO30" i="13" s="1"/>
  <c r="BP30" i="13" s="1"/>
  <c r="BQ30" i="13" s="1"/>
  <c r="BR30" i="13" s="1"/>
  <c r="BS30" i="13" s="1"/>
  <c r="BT30" i="13" s="1"/>
  <c r="BU30" i="13" s="1"/>
  <c r="BV30" i="13" s="1"/>
  <c r="BW30" i="13" s="1"/>
  <c r="BX30" i="13" s="1"/>
  <c r="BY30" i="13" s="1"/>
  <c r="BZ30" i="13" s="1"/>
  <c r="CA30" i="13" s="1"/>
  <c r="CB30" i="13" s="1"/>
  <c r="CC30" i="13" s="1"/>
  <c r="CD30" i="13" s="1"/>
  <c r="CE30" i="13" s="1"/>
  <c r="CF30" i="13" s="1"/>
  <c r="CG30" i="13" s="1"/>
  <c r="CH30" i="13" s="1"/>
  <c r="CI30" i="13" s="1"/>
  <c r="CJ30" i="13" s="1"/>
  <c r="CK30" i="13" s="1"/>
  <c r="CL30" i="13" s="1"/>
  <c r="CM30" i="13" s="1"/>
  <c r="CN30" i="13" s="1"/>
  <c r="CO30" i="13" s="1"/>
  <c r="CP30" i="13" s="1"/>
  <c r="CQ30" i="13" s="1"/>
  <c r="CR30" i="13" s="1"/>
  <c r="CS30" i="13" s="1"/>
  <c r="CT30" i="13" s="1"/>
  <c r="CU30" i="13" s="1"/>
  <c r="CV30" i="13" s="1"/>
  <c r="CW30" i="13" s="1"/>
  <c r="CX30" i="13" s="1"/>
  <c r="CY30" i="13" s="1"/>
  <c r="CZ30" i="13" s="1"/>
  <c r="DA30" i="13" s="1"/>
  <c r="DB30" i="13" s="1"/>
  <c r="DC30" i="13" s="1"/>
  <c r="DD30" i="13" s="1"/>
  <c r="DE30" i="13" s="1"/>
  <c r="DF30" i="13" s="1"/>
  <c r="DG30" i="13" s="1"/>
  <c r="DH30" i="13" s="1"/>
  <c r="DI30" i="13" s="1"/>
  <c r="DJ30" i="13" s="1"/>
  <c r="DK30" i="13" s="1"/>
  <c r="DL30" i="13" s="1"/>
  <c r="DM30" i="13" s="1"/>
  <c r="DN30" i="13" s="1"/>
  <c r="DO30" i="13" s="1"/>
  <c r="DP30" i="13" s="1"/>
  <c r="DQ30" i="13" s="1"/>
  <c r="DR30" i="13" s="1"/>
  <c r="DS30" i="13" s="1"/>
  <c r="DT30" i="13" s="1"/>
  <c r="DU30" i="13" s="1"/>
  <c r="DV30" i="13" s="1"/>
  <c r="DW30" i="13" s="1"/>
  <c r="DX30" i="13" s="1"/>
  <c r="DY30" i="13" s="1"/>
  <c r="DZ30" i="13" s="1"/>
  <c r="EA30" i="13" s="1"/>
  <c r="EB30" i="13" s="1"/>
  <c r="EC30" i="13" s="1"/>
  <c r="ED30" i="13" s="1"/>
  <c r="EE30" i="13" s="1"/>
  <c r="EF30" i="13" s="1"/>
  <c r="EG30" i="13" s="1"/>
  <c r="EH30" i="13" s="1"/>
  <c r="EI30" i="13" s="1"/>
  <c r="EJ30" i="13" s="1"/>
  <c r="EK30" i="13" s="1"/>
  <c r="EL30" i="13" s="1"/>
  <c r="EM30" i="13" s="1"/>
  <c r="EN30" i="13" s="1"/>
  <c r="EO30" i="13" s="1"/>
  <c r="EP30" i="13" s="1"/>
  <c r="EQ30" i="13" s="1"/>
  <c r="ER30" i="13" s="1"/>
  <c r="ES30" i="13" s="1"/>
  <c r="ET30" i="13" s="1"/>
  <c r="EU30" i="13" s="1"/>
  <c r="EV30" i="13" s="1"/>
  <c r="EW30" i="13" s="1"/>
  <c r="EX30" i="13" s="1"/>
  <c r="EY30" i="13" s="1"/>
  <c r="EZ30" i="13" s="1"/>
  <c r="FA30" i="13" s="1"/>
  <c r="FB30" i="13" s="1"/>
  <c r="FC30" i="13" s="1"/>
  <c r="FD30" i="13" s="1"/>
  <c r="FE30" i="13" s="1"/>
  <c r="FF30" i="13" s="1"/>
  <c r="FG30" i="13" s="1"/>
  <c r="FH30" i="13" s="1"/>
  <c r="FI30" i="13" s="1"/>
  <c r="FJ30" i="13" s="1"/>
  <c r="FK30" i="13" s="1"/>
  <c r="FL30" i="13" s="1"/>
  <c r="FM30" i="13" s="1"/>
  <c r="FN30" i="13" s="1"/>
  <c r="N30" i="13" s="1"/>
  <c r="O30" i="13" s="1"/>
  <c r="X17" i="13"/>
  <c r="Y17" i="13" s="1"/>
  <c r="Z17" i="13" s="1"/>
  <c r="AA17" i="13" s="1"/>
  <c r="AB17" i="13" s="1"/>
  <c r="AC17" i="13" s="1"/>
  <c r="AD17" i="13" s="1"/>
  <c r="AE17" i="13" s="1"/>
  <c r="AF17" i="13" s="1"/>
  <c r="AG17" i="13" s="1"/>
  <c r="AH17" i="13" s="1"/>
  <c r="AI17" i="13" s="1"/>
  <c r="AJ17" i="13" s="1"/>
  <c r="AK17" i="13" s="1"/>
  <c r="AL17" i="13" s="1"/>
  <c r="AM17" i="13" s="1"/>
  <c r="AN17" i="13" s="1"/>
  <c r="AO17" i="13" s="1"/>
  <c r="AP17" i="13" s="1"/>
  <c r="AQ17" i="13" s="1"/>
  <c r="AR17" i="13" s="1"/>
  <c r="AS17" i="13" s="1"/>
  <c r="AT17" i="13" s="1"/>
  <c r="AU17" i="13" s="1"/>
  <c r="AV17" i="13" s="1"/>
  <c r="AW17" i="13" s="1"/>
  <c r="AX17" i="13" s="1"/>
  <c r="AY17" i="13" s="1"/>
  <c r="AZ17" i="13" s="1"/>
  <c r="BA17" i="13" s="1"/>
  <c r="BB17" i="13" s="1"/>
  <c r="BC17" i="13" s="1"/>
  <c r="BD17" i="13" s="1"/>
  <c r="BE17" i="13" s="1"/>
  <c r="BF17" i="13" s="1"/>
  <c r="BG17" i="13" s="1"/>
  <c r="BH17" i="13" s="1"/>
  <c r="BI17" i="13" s="1"/>
  <c r="BJ17" i="13" s="1"/>
  <c r="BK17" i="13" s="1"/>
  <c r="BL17" i="13" s="1"/>
  <c r="BM17" i="13" s="1"/>
  <c r="BN17" i="13" s="1"/>
  <c r="BO17" i="13" s="1"/>
  <c r="BP17" i="13" s="1"/>
  <c r="BQ17" i="13" s="1"/>
  <c r="BR17" i="13" s="1"/>
  <c r="BS17" i="13" s="1"/>
  <c r="BT17" i="13" s="1"/>
  <c r="BU17" i="13" s="1"/>
  <c r="BV17" i="13" s="1"/>
  <c r="BW17" i="13" s="1"/>
  <c r="BX17" i="13" s="1"/>
  <c r="BY17" i="13" s="1"/>
  <c r="BZ17" i="13" s="1"/>
  <c r="CA17" i="13" s="1"/>
  <c r="CB17" i="13" s="1"/>
  <c r="CC17" i="13" s="1"/>
  <c r="CD17" i="13" s="1"/>
  <c r="CE17" i="13" s="1"/>
  <c r="CF17" i="13" s="1"/>
  <c r="CG17" i="13" s="1"/>
  <c r="CH17" i="13" s="1"/>
  <c r="CI17" i="13" s="1"/>
  <c r="CJ17" i="13" s="1"/>
  <c r="CK17" i="13" s="1"/>
  <c r="CL17" i="13" s="1"/>
  <c r="CM17" i="13" s="1"/>
  <c r="CN17" i="13" s="1"/>
  <c r="CO17" i="13" s="1"/>
  <c r="CP17" i="13" s="1"/>
  <c r="CQ17" i="13" s="1"/>
  <c r="CR17" i="13" s="1"/>
  <c r="CS17" i="13" s="1"/>
  <c r="CT17" i="13" s="1"/>
  <c r="CU17" i="13" s="1"/>
  <c r="CV17" i="13" s="1"/>
  <c r="CW17" i="13" s="1"/>
  <c r="CX17" i="13" s="1"/>
  <c r="CY17" i="13" s="1"/>
  <c r="CZ17" i="13" s="1"/>
  <c r="DA17" i="13" s="1"/>
  <c r="DB17" i="13" s="1"/>
  <c r="DC17" i="13" s="1"/>
  <c r="DD17" i="13" s="1"/>
  <c r="DE17" i="13" s="1"/>
  <c r="DF17" i="13" s="1"/>
  <c r="DG17" i="13" s="1"/>
  <c r="DH17" i="13" s="1"/>
  <c r="DI17" i="13" s="1"/>
  <c r="DJ17" i="13" s="1"/>
  <c r="DK17" i="13" s="1"/>
  <c r="DL17" i="13" s="1"/>
  <c r="DM17" i="13" s="1"/>
  <c r="DN17" i="13" s="1"/>
  <c r="DO17" i="13" s="1"/>
  <c r="DP17" i="13" s="1"/>
  <c r="DQ17" i="13" s="1"/>
  <c r="DR17" i="13" s="1"/>
  <c r="DS17" i="13" s="1"/>
  <c r="DT17" i="13" s="1"/>
  <c r="DU17" i="13" s="1"/>
  <c r="DV17" i="13" s="1"/>
  <c r="DW17" i="13" s="1"/>
  <c r="DX17" i="13" s="1"/>
  <c r="DY17" i="13" s="1"/>
  <c r="DZ17" i="13" s="1"/>
  <c r="EA17" i="13" s="1"/>
  <c r="EB17" i="13" s="1"/>
  <c r="EC17" i="13" s="1"/>
  <c r="ED17" i="13" s="1"/>
  <c r="EE17" i="13" s="1"/>
  <c r="EF17" i="13" s="1"/>
  <c r="EG17" i="13" s="1"/>
  <c r="EH17" i="13" s="1"/>
  <c r="EI17" i="13" s="1"/>
  <c r="EJ17" i="13" s="1"/>
  <c r="EK17" i="13" s="1"/>
  <c r="EL17" i="13" s="1"/>
  <c r="EM17" i="13" s="1"/>
  <c r="EN17" i="13" s="1"/>
  <c r="EO17" i="13" s="1"/>
  <c r="EP17" i="13" s="1"/>
  <c r="EQ17" i="13" s="1"/>
  <c r="ER17" i="13" s="1"/>
  <c r="ES17" i="13" s="1"/>
  <c r="ET17" i="13" s="1"/>
  <c r="EU17" i="13" s="1"/>
  <c r="EV17" i="13" s="1"/>
  <c r="EW17" i="13" s="1"/>
  <c r="EX17" i="13" s="1"/>
  <c r="EY17" i="13" s="1"/>
  <c r="EZ17" i="13" s="1"/>
  <c r="FA17" i="13" s="1"/>
  <c r="FB17" i="13" s="1"/>
  <c r="FC17" i="13" s="1"/>
  <c r="FD17" i="13" s="1"/>
  <c r="FE17" i="13" s="1"/>
  <c r="FF17" i="13" s="1"/>
  <c r="FG17" i="13" s="1"/>
  <c r="FH17" i="13" s="1"/>
  <c r="FI17" i="13" s="1"/>
  <c r="FJ17" i="13" s="1"/>
  <c r="FK17" i="13" s="1"/>
  <c r="FL17" i="13" s="1"/>
  <c r="FM17" i="13" s="1"/>
  <c r="FN17" i="13" s="1"/>
  <c r="N17" i="13" s="1"/>
  <c r="I11" i="12"/>
  <c r="H49" i="3" l="1"/>
  <c r="I49" i="3" s="1"/>
  <c r="M16" i="6"/>
  <c r="N16" i="6" s="1"/>
  <c r="O16" i="6" s="1"/>
  <c r="G17" i="14"/>
  <c r="H17" i="14" s="1"/>
  <c r="E19" i="14"/>
  <c r="M34" i="8"/>
  <c r="G48" i="3"/>
  <c r="G33" i="10"/>
  <c r="G32" i="10"/>
  <c r="I32" i="10"/>
  <c r="I33" i="10"/>
  <c r="I33" i="12"/>
  <c r="I32" i="12"/>
  <c r="K37" i="13"/>
  <c r="K36" i="13"/>
  <c r="L33" i="10"/>
  <c r="L32" i="10"/>
  <c r="M18" i="14"/>
  <c r="E29" i="16"/>
  <c r="D31" i="16"/>
  <c r="D40" i="16"/>
  <c r="D39" i="16"/>
  <c r="D37" i="16"/>
  <c r="E33" i="16"/>
  <c r="H58" i="3"/>
  <c r="I58" i="3" s="1"/>
  <c r="O22" i="13"/>
  <c r="O29" i="13"/>
  <c r="O28" i="13"/>
  <c r="K11" i="10"/>
  <c r="J11" i="12"/>
  <c r="H11" i="10"/>
  <c r="O16" i="14"/>
  <c r="X16" i="13"/>
  <c r="Y16" i="13" s="1"/>
  <c r="Z16" i="13" s="1"/>
  <c r="AA16" i="13" s="1"/>
  <c r="AB16" i="13" s="1"/>
  <c r="AC16" i="13" s="1"/>
  <c r="AD16" i="13" s="1"/>
  <c r="AE16" i="13" s="1"/>
  <c r="AF16" i="13" s="1"/>
  <c r="AG16" i="13" s="1"/>
  <c r="AH16" i="13" s="1"/>
  <c r="AI16" i="13" s="1"/>
  <c r="AJ16" i="13" s="1"/>
  <c r="AK16" i="13" s="1"/>
  <c r="AL16" i="13" s="1"/>
  <c r="AM16" i="13" s="1"/>
  <c r="AN16" i="13" s="1"/>
  <c r="AO16" i="13" s="1"/>
  <c r="AP16" i="13" s="1"/>
  <c r="AQ16" i="13" s="1"/>
  <c r="AR16" i="13" s="1"/>
  <c r="AS16" i="13" s="1"/>
  <c r="AT16" i="13" s="1"/>
  <c r="AU16" i="13" s="1"/>
  <c r="AV16" i="13" s="1"/>
  <c r="AW16" i="13" s="1"/>
  <c r="AX16" i="13" s="1"/>
  <c r="AY16" i="13" s="1"/>
  <c r="AZ16" i="13" s="1"/>
  <c r="BA16" i="13" s="1"/>
  <c r="BB16" i="13" s="1"/>
  <c r="BC16" i="13" s="1"/>
  <c r="BD16" i="13" s="1"/>
  <c r="BE16" i="13" s="1"/>
  <c r="BF16" i="13" s="1"/>
  <c r="BG16" i="13" s="1"/>
  <c r="BH16" i="13" s="1"/>
  <c r="BI16" i="13" s="1"/>
  <c r="BJ16" i="13" s="1"/>
  <c r="BK16" i="13" s="1"/>
  <c r="BL16" i="13" s="1"/>
  <c r="BM16" i="13" s="1"/>
  <c r="BN16" i="13" s="1"/>
  <c r="BO16" i="13" s="1"/>
  <c r="BP16" i="13" s="1"/>
  <c r="BQ16" i="13" s="1"/>
  <c r="BR16" i="13" s="1"/>
  <c r="BS16" i="13" s="1"/>
  <c r="BT16" i="13" s="1"/>
  <c r="BU16" i="13" s="1"/>
  <c r="BV16" i="13" s="1"/>
  <c r="BW16" i="13" s="1"/>
  <c r="BX16" i="13" s="1"/>
  <c r="BY16" i="13" s="1"/>
  <c r="BZ16" i="13" s="1"/>
  <c r="CA16" i="13" s="1"/>
  <c r="CB16" i="13" s="1"/>
  <c r="CC16" i="13" s="1"/>
  <c r="CD16" i="13" s="1"/>
  <c r="CE16" i="13" s="1"/>
  <c r="CF16" i="13" s="1"/>
  <c r="CG16" i="13" s="1"/>
  <c r="CH16" i="13" s="1"/>
  <c r="CI16" i="13" s="1"/>
  <c r="CJ16" i="13" s="1"/>
  <c r="CK16" i="13" s="1"/>
  <c r="CL16" i="13" s="1"/>
  <c r="CM16" i="13" s="1"/>
  <c r="CN16" i="13" s="1"/>
  <c r="CO16" i="13" s="1"/>
  <c r="CP16" i="13" s="1"/>
  <c r="CQ16" i="13" s="1"/>
  <c r="CR16" i="13" s="1"/>
  <c r="CS16" i="13" s="1"/>
  <c r="CT16" i="13" s="1"/>
  <c r="CU16" i="13" s="1"/>
  <c r="CV16" i="13" s="1"/>
  <c r="CW16" i="13" s="1"/>
  <c r="CX16" i="13" s="1"/>
  <c r="CY16" i="13" s="1"/>
  <c r="CZ16" i="13" s="1"/>
  <c r="DA16" i="13" s="1"/>
  <c r="DB16" i="13" s="1"/>
  <c r="DC16" i="13" s="1"/>
  <c r="DD16" i="13" s="1"/>
  <c r="DE16" i="13" s="1"/>
  <c r="DF16" i="13" s="1"/>
  <c r="DG16" i="13" s="1"/>
  <c r="DH16" i="13" s="1"/>
  <c r="DI16" i="13" s="1"/>
  <c r="DJ16" i="13" s="1"/>
  <c r="DK16" i="13" s="1"/>
  <c r="DL16" i="13" s="1"/>
  <c r="DM16" i="13" s="1"/>
  <c r="DN16" i="13" s="1"/>
  <c r="DO16" i="13" s="1"/>
  <c r="DP16" i="13" s="1"/>
  <c r="DQ16" i="13" s="1"/>
  <c r="DR16" i="13" s="1"/>
  <c r="DS16" i="13" s="1"/>
  <c r="DT16" i="13" s="1"/>
  <c r="DU16" i="13" s="1"/>
  <c r="DV16" i="13" s="1"/>
  <c r="DW16" i="13" s="1"/>
  <c r="DX16" i="13" s="1"/>
  <c r="DY16" i="13" s="1"/>
  <c r="DZ16" i="13" s="1"/>
  <c r="EA16" i="13" s="1"/>
  <c r="EB16" i="13" s="1"/>
  <c r="EC16" i="13" s="1"/>
  <c r="ED16" i="13" s="1"/>
  <c r="EE16" i="13" s="1"/>
  <c r="EF16" i="13" s="1"/>
  <c r="EG16" i="13" s="1"/>
  <c r="EH16" i="13" s="1"/>
  <c r="EI16" i="13" s="1"/>
  <c r="EJ16" i="13" s="1"/>
  <c r="EK16" i="13" s="1"/>
  <c r="EL16" i="13" s="1"/>
  <c r="EM16" i="13" s="1"/>
  <c r="EN16" i="13" s="1"/>
  <c r="EO16" i="13" s="1"/>
  <c r="EP16" i="13" s="1"/>
  <c r="EQ16" i="13" s="1"/>
  <c r="ER16" i="13" s="1"/>
  <c r="ES16" i="13" s="1"/>
  <c r="ET16" i="13" s="1"/>
  <c r="EU16" i="13" s="1"/>
  <c r="EV16" i="13" s="1"/>
  <c r="EW16" i="13" s="1"/>
  <c r="EX16" i="13" s="1"/>
  <c r="EY16" i="13" s="1"/>
  <c r="EZ16" i="13" s="1"/>
  <c r="FA16" i="13" s="1"/>
  <c r="FB16" i="13" s="1"/>
  <c r="FC16" i="13" s="1"/>
  <c r="FD16" i="13" s="1"/>
  <c r="FE16" i="13" s="1"/>
  <c r="FF16" i="13" s="1"/>
  <c r="FG16" i="13" s="1"/>
  <c r="FH16" i="13" s="1"/>
  <c r="FI16" i="13" s="1"/>
  <c r="FJ16" i="13" s="1"/>
  <c r="FK16" i="13" s="1"/>
  <c r="FL16" i="13" s="1"/>
  <c r="FM16" i="13" s="1"/>
  <c r="FN16" i="13" s="1"/>
  <c r="N16" i="13" s="1"/>
  <c r="X21" i="13"/>
  <c r="Y21" i="13" s="1"/>
  <c r="Z21" i="13" s="1"/>
  <c r="AA21" i="13" s="1"/>
  <c r="AB21" i="13" s="1"/>
  <c r="AC21" i="13" s="1"/>
  <c r="AD21" i="13" s="1"/>
  <c r="AE21" i="13" s="1"/>
  <c r="AF21" i="13" s="1"/>
  <c r="AG21" i="13" s="1"/>
  <c r="AH21" i="13" s="1"/>
  <c r="AI21" i="13" s="1"/>
  <c r="AJ21" i="13" s="1"/>
  <c r="AK21" i="13" s="1"/>
  <c r="AL21" i="13" s="1"/>
  <c r="AM21" i="13" s="1"/>
  <c r="AN21" i="13" s="1"/>
  <c r="AO21" i="13" s="1"/>
  <c r="AP21" i="13" s="1"/>
  <c r="AQ21" i="13" s="1"/>
  <c r="AR21" i="13" s="1"/>
  <c r="AS21" i="13" s="1"/>
  <c r="AT21" i="13" s="1"/>
  <c r="AU21" i="13" s="1"/>
  <c r="AV21" i="13" s="1"/>
  <c r="AW21" i="13" s="1"/>
  <c r="AX21" i="13" s="1"/>
  <c r="AY21" i="13" s="1"/>
  <c r="AZ21" i="13" s="1"/>
  <c r="BA21" i="13" s="1"/>
  <c r="BB21" i="13" s="1"/>
  <c r="BC21" i="13" s="1"/>
  <c r="BD21" i="13" s="1"/>
  <c r="BE21" i="13" s="1"/>
  <c r="BF21" i="13" s="1"/>
  <c r="BG21" i="13" s="1"/>
  <c r="BH21" i="13" s="1"/>
  <c r="BI21" i="13" s="1"/>
  <c r="BJ21" i="13" s="1"/>
  <c r="BK21" i="13" s="1"/>
  <c r="BL21" i="13" s="1"/>
  <c r="BM21" i="13" s="1"/>
  <c r="BN21" i="13" s="1"/>
  <c r="BO21" i="13" s="1"/>
  <c r="BP21" i="13" s="1"/>
  <c r="BQ21" i="13" s="1"/>
  <c r="BR21" i="13" s="1"/>
  <c r="BS21" i="13" s="1"/>
  <c r="BT21" i="13" s="1"/>
  <c r="BU21" i="13" s="1"/>
  <c r="BV21" i="13" s="1"/>
  <c r="BW21" i="13" s="1"/>
  <c r="BX21" i="13" s="1"/>
  <c r="BY21" i="13" s="1"/>
  <c r="BZ21" i="13" s="1"/>
  <c r="CA21" i="13" s="1"/>
  <c r="CB21" i="13" s="1"/>
  <c r="CC21" i="13" s="1"/>
  <c r="CD21" i="13" s="1"/>
  <c r="CE21" i="13" s="1"/>
  <c r="CF21" i="13" s="1"/>
  <c r="CG21" i="13" s="1"/>
  <c r="CH21" i="13" s="1"/>
  <c r="CI21" i="13" s="1"/>
  <c r="CJ21" i="13" s="1"/>
  <c r="CK21" i="13" s="1"/>
  <c r="CL21" i="13" s="1"/>
  <c r="CM21" i="13" s="1"/>
  <c r="CN21" i="13" s="1"/>
  <c r="CO21" i="13" s="1"/>
  <c r="CP21" i="13" s="1"/>
  <c r="CQ21" i="13" s="1"/>
  <c r="CR21" i="13" s="1"/>
  <c r="CS21" i="13" s="1"/>
  <c r="CT21" i="13" s="1"/>
  <c r="CU21" i="13" s="1"/>
  <c r="CV21" i="13" s="1"/>
  <c r="CW21" i="13" s="1"/>
  <c r="CX21" i="13" s="1"/>
  <c r="CY21" i="13" s="1"/>
  <c r="CZ21" i="13" s="1"/>
  <c r="DA21" i="13" s="1"/>
  <c r="DB21" i="13" s="1"/>
  <c r="DC21" i="13" s="1"/>
  <c r="DD21" i="13" s="1"/>
  <c r="DE21" i="13" s="1"/>
  <c r="DF21" i="13" s="1"/>
  <c r="DG21" i="13" s="1"/>
  <c r="DH21" i="13" s="1"/>
  <c r="DI21" i="13" s="1"/>
  <c r="DJ21" i="13" s="1"/>
  <c r="DK21" i="13" s="1"/>
  <c r="DL21" i="13" s="1"/>
  <c r="DM21" i="13" s="1"/>
  <c r="DN21" i="13" s="1"/>
  <c r="DO21" i="13" s="1"/>
  <c r="DP21" i="13" s="1"/>
  <c r="DQ21" i="13" s="1"/>
  <c r="DR21" i="13" s="1"/>
  <c r="DS21" i="13" s="1"/>
  <c r="DT21" i="13" s="1"/>
  <c r="DU21" i="13" s="1"/>
  <c r="DV21" i="13" s="1"/>
  <c r="DW21" i="13" s="1"/>
  <c r="DX21" i="13" s="1"/>
  <c r="DY21" i="13" s="1"/>
  <c r="DZ21" i="13" s="1"/>
  <c r="EA21" i="13" s="1"/>
  <c r="EB21" i="13" s="1"/>
  <c r="EC21" i="13" s="1"/>
  <c r="ED21" i="13" s="1"/>
  <c r="EE21" i="13" s="1"/>
  <c r="EF21" i="13" s="1"/>
  <c r="EG21" i="13" s="1"/>
  <c r="EH21" i="13" s="1"/>
  <c r="EI21" i="13" s="1"/>
  <c r="EJ21" i="13" s="1"/>
  <c r="EK21" i="13" s="1"/>
  <c r="EL21" i="13" s="1"/>
  <c r="EM21" i="13" s="1"/>
  <c r="EN21" i="13" s="1"/>
  <c r="EO21" i="13" s="1"/>
  <c r="EP21" i="13" s="1"/>
  <c r="EQ21" i="13" s="1"/>
  <c r="ER21" i="13" s="1"/>
  <c r="ES21" i="13" s="1"/>
  <c r="ET21" i="13" s="1"/>
  <c r="EU21" i="13" s="1"/>
  <c r="EV21" i="13" s="1"/>
  <c r="EW21" i="13" s="1"/>
  <c r="EX21" i="13" s="1"/>
  <c r="EY21" i="13" s="1"/>
  <c r="EZ21" i="13" s="1"/>
  <c r="FA21" i="13" s="1"/>
  <c r="FB21" i="13" s="1"/>
  <c r="FC21" i="13" s="1"/>
  <c r="FD21" i="13" s="1"/>
  <c r="FE21" i="13" s="1"/>
  <c r="FF21" i="13" s="1"/>
  <c r="FG21" i="13" s="1"/>
  <c r="FH21" i="13" s="1"/>
  <c r="FI21" i="13" s="1"/>
  <c r="FJ21" i="13" s="1"/>
  <c r="FK21" i="13" s="1"/>
  <c r="FL21" i="13" s="1"/>
  <c r="FM21" i="13" s="1"/>
  <c r="FN21" i="13" s="1"/>
  <c r="N21" i="13" s="1"/>
  <c r="W15" i="13"/>
  <c r="L15" i="13"/>
  <c r="M19" i="14"/>
  <c r="E20" i="14"/>
  <c r="N17" i="14"/>
  <c r="F18" i="14"/>
  <c r="H48" i="3" l="1"/>
  <c r="I48" i="3" s="1"/>
  <c r="M15" i="6"/>
  <c r="G69" i="3"/>
  <c r="G70" i="3"/>
  <c r="G18" i="14"/>
  <c r="H18" i="14" s="1"/>
  <c r="H33" i="10"/>
  <c r="H32" i="10"/>
  <c r="K33" i="10"/>
  <c r="K32" i="10"/>
  <c r="J33" i="12"/>
  <c r="J32" i="12"/>
  <c r="L37" i="13"/>
  <c r="L36" i="13"/>
  <c r="D38" i="16"/>
  <c r="E31" i="16"/>
  <c r="O19" i="13"/>
  <c r="O16" i="13"/>
  <c r="X24" i="13"/>
  <c r="Y24" i="13" s="1"/>
  <c r="Z24" i="13" s="1"/>
  <c r="AA24" i="13" s="1"/>
  <c r="AB24" i="13" s="1"/>
  <c r="AC24" i="13" s="1"/>
  <c r="AD24" i="13" s="1"/>
  <c r="AE24" i="13" s="1"/>
  <c r="AF24" i="13" s="1"/>
  <c r="AG24" i="13" s="1"/>
  <c r="AH24" i="13" s="1"/>
  <c r="AI24" i="13" s="1"/>
  <c r="AJ24" i="13" s="1"/>
  <c r="AK24" i="13" s="1"/>
  <c r="AL24" i="13" s="1"/>
  <c r="AM24" i="13" s="1"/>
  <c r="AN24" i="13" s="1"/>
  <c r="AO24" i="13" s="1"/>
  <c r="AP24" i="13" s="1"/>
  <c r="AQ24" i="13" s="1"/>
  <c r="AR24" i="13" s="1"/>
  <c r="AS24" i="13" s="1"/>
  <c r="AT24" i="13" s="1"/>
  <c r="AU24" i="13" s="1"/>
  <c r="AV24" i="13" s="1"/>
  <c r="AW24" i="13" s="1"/>
  <c r="AX24" i="13" s="1"/>
  <c r="AY24" i="13" s="1"/>
  <c r="AZ24" i="13" s="1"/>
  <c r="BA24" i="13" s="1"/>
  <c r="BB24" i="13" s="1"/>
  <c r="BC24" i="13" s="1"/>
  <c r="BD24" i="13" s="1"/>
  <c r="BE24" i="13" s="1"/>
  <c r="BF24" i="13" s="1"/>
  <c r="BG24" i="13" s="1"/>
  <c r="BH24" i="13" s="1"/>
  <c r="BI24" i="13" s="1"/>
  <c r="BJ24" i="13" s="1"/>
  <c r="BK24" i="13" s="1"/>
  <c r="BL24" i="13" s="1"/>
  <c r="BM24" i="13" s="1"/>
  <c r="BN24" i="13" s="1"/>
  <c r="BO24" i="13" s="1"/>
  <c r="BP24" i="13" s="1"/>
  <c r="BQ24" i="13" s="1"/>
  <c r="BR24" i="13" s="1"/>
  <c r="BS24" i="13" s="1"/>
  <c r="BT24" i="13" s="1"/>
  <c r="BU24" i="13" s="1"/>
  <c r="BV24" i="13" s="1"/>
  <c r="BW24" i="13" s="1"/>
  <c r="BX24" i="13" s="1"/>
  <c r="BY24" i="13" s="1"/>
  <c r="BZ24" i="13" s="1"/>
  <c r="CA24" i="13" s="1"/>
  <c r="CB24" i="13" s="1"/>
  <c r="CC24" i="13" s="1"/>
  <c r="CD24" i="13" s="1"/>
  <c r="CE24" i="13" s="1"/>
  <c r="CF24" i="13" s="1"/>
  <c r="CG24" i="13" s="1"/>
  <c r="CH24" i="13" s="1"/>
  <c r="CI24" i="13" s="1"/>
  <c r="CJ24" i="13" s="1"/>
  <c r="CK24" i="13" s="1"/>
  <c r="CL24" i="13" s="1"/>
  <c r="CM24" i="13" s="1"/>
  <c r="CN24" i="13" s="1"/>
  <c r="CO24" i="13" s="1"/>
  <c r="CP24" i="13" s="1"/>
  <c r="CQ24" i="13" s="1"/>
  <c r="CR24" i="13" s="1"/>
  <c r="CS24" i="13" s="1"/>
  <c r="CT24" i="13" s="1"/>
  <c r="CU24" i="13" s="1"/>
  <c r="CV24" i="13" s="1"/>
  <c r="CW24" i="13" s="1"/>
  <c r="CX24" i="13" s="1"/>
  <c r="CY24" i="13" s="1"/>
  <c r="CZ24" i="13" s="1"/>
  <c r="DA24" i="13" s="1"/>
  <c r="DB24" i="13" s="1"/>
  <c r="DC24" i="13" s="1"/>
  <c r="DD24" i="13" s="1"/>
  <c r="DE24" i="13" s="1"/>
  <c r="DF24" i="13" s="1"/>
  <c r="DG24" i="13" s="1"/>
  <c r="DH24" i="13" s="1"/>
  <c r="DI24" i="13" s="1"/>
  <c r="DJ24" i="13" s="1"/>
  <c r="DK24" i="13" s="1"/>
  <c r="DL24" i="13" s="1"/>
  <c r="DM24" i="13" s="1"/>
  <c r="DN24" i="13" s="1"/>
  <c r="DO24" i="13" s="1"/>
  <c r="DP24" i="13" s="1"/>
  <c r="DQ24" i="13" s="1"/>
  <c r="DR24" i="13" s="1"/>
  <c r="DS24" i="13" s="1"/>
  <c r="DT24" i="13" s="1"/>
  <c r="DU24" i="13" s="1"/>
  <c r="DV24" i="13" s="1"/>
  <c r="DW24" i="13" s="1"/>
  <c r="DX24" i="13" s="1"/>
  <c r="DY24" i="13" s="1"/>
  <c r="DZ24" i="13" s="1"/>
  <c r="EA24" i="13" s="1"/>
  <c r="EB24" i="13" s="1"/>
  <c r="EC24" i="13" s="1"/>
  <c r="ED24" i="13" s="1"/>
  <c r="EE24" i="13" s="1"/>
  <c r="EF24" i="13" s="1"/>
  <c r="EG24" i="13" s="1"/>
  <c r="EH24" i="13" s="1"/>
  <c r="EI24" i="13" s="1"/>
  <c r="EJ24" i="13" s="1"/>
  <c r="EK24" i="13" s="1"/>
  <c r="EL24" i="13" s="1"/>
  <c r="EM24" i="13" s="1"/>
  <c r="EN24" i="13" s="1"/>
  <c r="EO24" i="13" s="1"/>
  <c r="EP24" i="13" s="1"/>
  <c r="EQ24" i="13" s="1"/>
  <c r="ER24" i="13" s="1"/>
  <c r="ES24" i="13" s="1"/>
  <c r="ET24" i="13" s="1"/>
  <c r="EU24" i="13" s="1"/>
  <c r="EV24" i="13" s="1"/>
  <c r="EW24" i="13" s="1"/>
  <c r="EX24" i="13" s="1"/>
  <c r="EY24" i="13" s="1"/>
  <c r="EZ24" i="13" s="1"/>
  <c r="FA24" i="13" s="1"/>
  <c r="FB24" i="13" s="1"/>
  <c r="FC24" i="13" s="1"/>
  <c r="FD24" i="13" s="1"/>
  <c r="FE24" i="13" s="1"/>
  <c r="FF24" i="13" s="1"/>
  <c r="FG24" i="13" s="1"/>
  <c r="FH24" i="13" s="1"/>
  <c r="FI24" i="13" s="1"/>
  <c r="FJ24" i="13" s="1"/>
  <c r="FK24" i="13" s="1"/>
  <c r="FL24" i="13" s="1"/>
  <c r="FM24" i="13" s="1"/>
  <c r="FN24" i="13" s="1"/>
  <c r="N24" i="13" s="1"/>
  <c r="O24" i="13" s="1"/>
  <c r="E21" i="14"/>
  <c r="M20" i="14"/>
  <c r="X27" i="13"/>
  <c r="Y27" i="13" s="1"/>
  <c r="Z27" i="13" s="1"/>
  <c r="AA27" i="13" s="1"/>
  <c r="AB27" i="13" s="1"/>
  <c r="AC27" i="13" s="1"/>
  <c r="AD27" i="13" s="1"/>
  <c r="AE27" i="13" s="1"/>
  <c r="AF27" i="13" s="1"/>
  <c r="AG27" i="13" s="1"/>
  <c r="AH27" i="13" s="1"/>
  <c r="AI27" i="13" s="1"/>
  <c r="AJ27" i="13" s="1"/>
  <c r="AK27" i="13" s="1"/>
  <c r="AL27" i="13" s="1"/>
  <c r="AM27" i="13" s="1"/>
  <c r="AN27" i="13" s="1"/>
  <c r="AO27" i="13" s="1"/>
  <c r="AP27" i="13" s="1"/>
  <c r="AQ27" i="13" s="1"/>
  <c r="AR27" i="13" s="1"/>
  <c r="AS27" i="13" s="1"/>
  <c r="AT27" i="13" s="1"/>
  <c r="AU27" i="13" s="1"/>
  <c r="AV27" i="13" s="1"/>
  <c r="AW27" i="13" s="1"/>
  <c r="AX27" i="13" s="1"/>
  <c r="AY27" i="13" s="1"/>
  <c r="AZ27" i="13" s="1"/>
  <c r="BA27" i="13" s="1"/>
  <c r="BB27" i="13" s="1"/>
  <c r="BC27" i="13" s="1"/>
  <c r="BD27" i="13" s="1"/>
  <c r="BE27" i="13" s="1"/>
  <c r="BF27" i="13" s="1"/>
  <c r="BG27" i="13" s="1"/>
  <c r="BH27" i="13" s="1"/>
  <c r="BI27" i="13" s="1"/>
  <c r="BJ27" i="13" s="1"/>
  <c r="BK27" i="13" s="1"/>
  <c r="BL27" i="13" s="1"/>
  <c r="BM27" i="13" s="1"/>
  <c r="BN27" i="13" s="1"/>
  <c r="BO27" i="13" s="1"/>
  <c r="BP27" i="13" s="1"/>
  <c r="BQ27" i="13" s="1"/>
  <c r="BR27" i="13" s="1"/>
  <c r="BS27" i="13" s="1"/>
  <c r="BT27" i="13" s="1"/>
  <c r="BU27" i="13" s="1"/>
  <c r="BV27" i="13" s="1"/>
  <c r="BW27" i="13" s="1"/>
  <c r="BX27" i="13" s="1"/>
  <c r="BY27" i="13" s="1"/>
  <c r="BZ27" i="13" s="1"/>
  <c r="CA27" i="13" s="1"/>
  <c r="CB27" i="13" s="1"/>
  <c r="CC27" i="13" s="1"/>
  <c r="CD27" i="13" s="1"/>
  <c r="CE27" i="13" s="1"/>
  <c r="CF27" i="13" s="1"/>
  <c r="CG27" i="13" s="1"/>
  <c r="CH27" i="13" s="1"/>
  <c r="CI27" i="13" s="1"/>
  <c r="CJ27" i="13" s="1"/>
  <c r="CK27" i="13" s="1"/>
  <c r="CL27" i="13" s="1"/>
  <c r="CM27" i="13" s="1"/>
  <c r="CN27" i="13" s="1"/>
  <c r="CO27" i="13" s="1"/>
  <c r="CP27" i="13" s="1"/>
  <c r="CQ27" i="13" s="1"/>
  <c r="CR27" i="13" s="1"/>
  <c r="CS27" i="13" s="1"/>
  <c r="CT27" i="13" s="1"/>
  <c r="CU27" i="13" s="1"/>
  <c r="CV27" i="13" s="1"/>
  <c r="CW27" i="13" s="1"/>
  <c r="CX27" i="13" s="1"/>
  <c r="CY27" i="13" s="1"/>
  <c r="CZ27" i="13" s="1"/>
  <c r="DA27" i="13" s="1"/>
  <c r="DB27" i="13" s="1"/>
  <c r="DC27" i="13" s="1"/>
  <c r="DD27" i="13" s="1"/>
  <c r="DE27" i="13" s="1"/>
  <c r="DF27" i="13" s="1"/>
  <c r="DG27" i="13" s="1"/>
  <c r="DH27" i="13" s="1"/>
  <c r="DI27" i="13" s="1"/>
  <c r="DJ27" i="13" s="1"/>
  <c r="DK27" i="13" s="1"/>
  <c r="DL27" i="13" s="1"/>
  <c r="DM27" i="13" s="1"/>
  <c r="DN27" i="13" s="1"/>
  <c r="DO27" i="13" s="1"/>
  <c r="DP27" i="13" s="1"/>
  <c r="DQ27" i="13" s="1"/>
  <c r="DR27" i="13" s="1"/>
  <c r="DS27" i="13" s="1"/>
  <c r="DT27" i="13" s="1"/>
  <c r="DU27" i="13" s="1"/>
  <c r="DV27" i="13" s="1"/>
  <c r="DW27" i="13" s="1"/>
  <c r="DX27" i="13" s="1"/>
  <c r="DY27" i="13" s="1"/>
  <c r="DZ27" i="13" s="1"/>
  <c r="EA27" i="13" s="1"/>
  <c r="EB27" i="13" s="1"/>
  <c r="EC27" i="13" s="1"/>
  <c r="ED27" i="13" s="1"/>
  <c r="EE27" i="13" s="1"/>
  <c r="EF27" i="13" s="1"/>
  <c r="EG27" i="13" s="1"/>
  <c r="EH27" i="13" s="1"/>
  <c r="EI27" i="13" s="1"/>
  <c r="EJ27" i="13" s="1"/>
  <c r="EK27" i="13" s="1"/>
  <c r="EL27" i="13" s="1"/>
  <c r="EM27" i="13" s="1"/>
  <c r="EN27" i="13" s="1"/>
  <c r="EO27" i="13" s="1"/>
  <c r="EP27" i="13" s="1"/>
  <c r="EQ27" i="13" s="1"/>
  <c r="ER27" i="13" s="1"/>
  <c r="ES27" i="13" s="1"/>
  <c r="ET27" i="13" s="1"/>
  <c r="EU27" i="13" s="1"/>
  <c r="EV27" i="13" s="1"/>
  <c r="EW27" i="13" s="1"/>
  <c r="EX27" i="13" s="1"/>
  <c r="EY27" i="13" s="1"/>
  <c r="EZ27" i="13" s="1"/>
  <c r="FA27" i="13" s="1"/>
  <c r="FB27" i="13" s="1"/>
  <c r="FC27" i="13" s="1"/>
  <c r="FD27" i="13" s="1"/>
  <c r="FE27" i="13" s="1"/>
  <c r="FF27" i="13" s="1"/>
  <c r="FG27" i="13" s="1"/>
  <c r="FH27" i="13" s="1"/>
  <c r="FI27" i="13" s="1"/>
  <c r="FJ27" i="13" s="1"/>
  <c r="FK27" i="13" s="1"/>
  <c r="FL27" i="13" s="1"/>
  <c r="FM27" i="13" s="1"/>
  <c r="FN27" i="13" s="1"/>
  <c r="N27" i="13" s="1"/>
  <c r="X15" i="13"/>
  <c r="M11" i="10"/>
  <c r="X26" i="13"/>
  <c r="Y26" i="13" s="1"/>
  <c r="Z26" i="13" s="1"/>
  <c r="AA26" i="13" s="1"/>
  <c r="AB26" i="13" s="1"/>
  <c r="AC26" i="13" s="1"/>
  <c r="AD26" i="13" s="1"/>
  <c r="AE26" i="13" s="1"/>
  <c r="AF26" i="13" s="1"/>
  <c r="AG26" i="13" s="1"/>
  <c r="AH26" i="13" s="1"/>
  <c r="AI26" i="13" s="1"/>
  <c r="AJ26" i="13" s="1"/>
  <c r="AK26" i="13" s="1"/>
  <c r="AL26" i="13" s="1"/>
  <c r="AM26" i="13" s="1"/>
  <c r="AN26" i="13" s="1"/>
  <c r="AO26" i="13" s="1"/>
  <c r="AP26" i="13" s="1"/>
  <c r="AQ26" i="13" s="1"/>
  <c r="AR26" i="13" s="1"/>
  <c r="AS26" i="13" s="1"/>
  <c r="AT26" i="13" s="1"/>
  <c r="AU26" i="13" s="1"/>
  <c r="AV26" i="13" s="1"/>
  <c r="AW26" i="13" s="1"/>
  <c r="AX26" i="13" s="1"/>
  <c r="AY26" i="13" s="1"/>
  <c r="AZ26" i="13" s="1"/>
  <c r="BA26" i="13" s="1"/>
  <c r="BB26" i="13" s="1"/>
  <c r="BC26" i="13" s="1"/>
  <c r="BD26" i="13" s="1"/>
  <c r="BE26" i="13" s="1"/>
  <c r="BF26" i="13" s="1"/>
  <c r="BG26" i="13" s="1"/>
  <c r="BH26" i="13" s="1"/>
  <c r="BI26" i="13" s="1"/>
  <c r="BJ26" i="13" s="1"/>
  <c r="BK26" i="13" s="1"/>
  <c r="BL26" i="13" s="1"/>
  <c r="BM26" i="13" s="1"/>
  <c r="BN26" i="13" s="1"/>
  <c r="BO26" i="13" s="1"/>
  <c r="BP26" i="13" s="1"/>
  <c r="BQ26" i="13" s="1"/>
  <c r="BR26" i="13" s="1"/>
  <c r="BS26" i="13" s="1"/>
  <c r="BT26" i="13" s="1"/>
  <c r="BU26" i="13" s="1"/>
  <c r="BV26" i="13" s="1"/>
  <c r="BW26" i="13" s="1"/>
  <c r="BX26" i="13" s="1"/>
  <c r="BY26" i="13" s="1"/>
  <c r="BZ26" i="13" s="1"/>
  <c r="CA26" i="13" s="1"/>
  <c r="CB26" i="13" s="1"/>
  <c r="CC26" i="13" s="1"/>
  <c r="CD26" i="13" s="1"/>
  <c r="CE26" i="13" s="1"/>
  <c r="CF26" i="13" s="1"/>
  <c r="CG26" i="13" s="1"/>
  <c r="CH26" i="13" s="1"/>
  <c r="CI26" i="13" s="1"/>
  <c r="CJ26" i="13" s="1"/>
  <c r="CK26" i="13" s="1"/>
  <c r="CL26" i="13" s="1"/>
  <c r="CM26" i="13" s="1"/>
  <c r="CN26" i="13" s="1"/>
  <c r="CO26" i="13" s="1"/>
  <c r="CP26" i="13" s="1"/>
  <c r="CQ26" i="13" s="1"/>
  <c r="CR26" i="13" s="1"/>
  <c r="CS26" i="13" s="1"/>
  <c r="CT26" i="13" s="1"/>
  <c r="CU26" i="13" s="1"/>
  <c r="CV26" i="13" s="1"/>
  <c r="CW26" i="13" s="1"/>
  <c r="CX26" i="13" s="1"/>
  <c r="CY26" i="13" s="1"/>
  <c r="CZ26" i="13" s="1"/>
  <c r="DA26" i="13" s="1"/>
  <c r="DB26" i="13" s="1"/>
  <c r="DC26" i="13" s="1"/>
  <c r="DD26" i="13" s="1"/>
  <c r="DE26" i="13" s="1"/>
  <c r="DF26" i="13" s="1"/>
  <c r="DG26" i="13" s="1"/>
  <c r="DH26" i="13" s="1"/>
  <c r="DI26" i="13" s="1"/>
  <c r="DJ26" i="13" s="1"/>
  <c r="DK26" i="13" s="1"/>
  <c r="DL26" i="13" s="1"/>
  <c r="DM26" i="13" s="1"/>
  <c r="DN26" i="13" s="1"/>
  <c r="DO26" i="13" s="1"/>
  <c r="DP26" i="13" s="1"/>
  <c r="DQ26" i="13" s="1"/>
  <c r="DR26" i="13" s="1"/>
  <c r="DS26" i="13" s="1"/>
  <c r="DT26" i="13" s="1"/>
  <c r="DU26" i="13" s="1"/>
  <c r="DV26" i="13" s="1"/>
  <c r="DW26" i="13" s="1"/>
  <c r="DX26" i="13" s="1"/>
  <c r="DY26" i="13" s="1"/>
  <c r="DZ26" i="13" s="1"/>
  <c r="EA26" i="13" s="1"/>
  <c r="EB26" i="13" s="1"/>
  <c r="EC26" i="13" s="1"/>
  <c r="ED26" i="13" s="1"/>
  <c r="EE26" i="13" s="1"/>
  <c r="EF26" i="13" s="1"/>
  <c r="EG26" i="13" s="1"/>
  <c r="EH26" i="13" s="1"/>
  <c r="EI26" i="13" s="1"/>
  <c r="EJ26" i="13" s="1"/>
  <c r="EK26" i="13" s="1"/>
  <c r="EL26" i="13" s="1"/>
  <c r="EM26" i="13" s="1"/>
  <c r="EN26" i="13" s="1"/>
  <c r="EO26" i="13" s="1"/>
  <c r="EP26" i="13" s="1"/>
  <c r="EQ26" i="13" s="1"/>
  <c r="ER26" i="13" s="1"/>
  <c r="ES26" i="13" s="1"/>
  <c r="ET26" i="13" s="1"/>
  <c r="EU26" i="13" s="1"/>
  <c r="EV26" i="13" s="1"/>
  <c r="EW26" i="13" s="1"/>
  <c r="EX26" i="13" s="1"/>
  <c r="EY26" i="13" s="1"/>
  <c r="EZ26" i="13" s="1"/>
  <c r="FA26" i="13" s="1"/>
  <c r="FB26" i="13" s="1"/>
  <c r="FC26" i="13" s="1"/>
  <c r="FD26" i="13" s="1"/>
  <c r="FE26" i="13" s="1"/>
  <c r="FF26" i="13" s="1"/>
  <c r="FG26" i="13" s="1"/>
  <c r="FH26" i="13" s="1"/>
  <c r="FI26" i="13" s="1"/>
  <c r="FJ26" i="13" s="1"/>
  <c r="FK26" i="13" s="1"/>
  <c r="FL26" i="13" s="1"/>
  <c r="FM26" i="13" s="1"/>
  <c r="FN26" i="13" s="1"/>
  <c r="N26" i="13" s="1"/>
  <c r="N18" i="14"/>
  <c r="F19" i="14"/>
  <c r="O17" i="14"/>
  <c r="H19" i="14" l="1"/>
  <c r="G19" i="14"/>
  <c r="M37" i="6"/>
  <c r="M36" i="6"/>
  <c r="N15" i="6"/>
  <c r="I65" i="3"/>
  <c r="H70" i="3"/>
  <c r="H69" i="3"/>
  <c r="M32" i="10"/>
  <c r="M33" i="10"/>
  <c r="Y15" i="13"/>
  <c r="Z15" i="13" s="1"/>
  <c r="AA15" i="13" s="1"/>
  <c r="AB15" i="13" s="1"/>
  <c r="AC15" i="13" s="1"/>
  <c r="AD15" i="13" s="1"/>
  <c r="AE15" i="13" s="1"/>
  <c r="AF15" i="13" s="1"/>
  <c r="AG15" i="13" s="1"/>
  <c r="AH15" i="13" s="1"/>
  <c r="AI15" i="13" s="1"/>
  <c r="AJ15" i="13" s="1"/>
  <c r="AK15" i="13" s="1"/>
  <c r="AL15" i="13" s="1"/>
  <c r="AM15" i="13" s="1"/>
  <c r="AN15" i="13" s="1"/>
  <c r="AO15" i="13" s="1"/>
  <c r="AP15" i="13" s="1"/>
  <c r="AQ15" i="13" s="1"/>
  <c r="AR15" i="13" s="1"/>
  <c r="AS15" i="13" s="1"/>
  <c r="AT15" i="13" s="1"/>
  <c r="AU15" i="13" s="1"/>
  <c r="AV15" i="13" s="1"/>
  <c r="AW15" i="13" s="1"/>
  <c r="AX15" i="13" s="1"/>
  <c r="AY15" i="13" s="1"/>
  <c r="AZ15" i="13" s="1"/>
  <c r="BA15" i="13" s="1"/>
  <c r="BB15" i="13" s="1"/>
  <c r="BC15" i="13" s="1"/>
  <c r="BD15" i="13" s="1"/>
  <c r="BE15" i="13" s="1"/>
  <c r="BF15" i="13" s="1"/>
  <c r="BG15" i="13" s="1"/>
  <c r="BH15" i="13" s="1"/>
  <c r="BI15" i="13" s="1"/>
  <c r="BJ15" i="13" s="1"/>
  <c r="BK15" i="13" s="1"/>
  <c r="BL15" i="13" s="1"/>
  <c r="BM15" i="13" s="1"/>
  <c r="BN15" i="13" s="1"/>
  <c r="BO15" i="13" s="1"/>
  <c r="BP15" i="13" s="1"/>
  <c r="BQ15" i="13" s="1"/>
  <c r="BR15" i="13" s="1"/>
  <c r="BS15" i="13" s="1"/>
  <c r="BT15" i="13" s="1"/>
  <c r="BU15" i="13" s="1"/>
  <c r="BV15" i="13" s="1"/>
  <c r="BW15" i="13" s="1"/>
  <c r="BX15" i="13" s="1"/>
  <c r="BY15" i="13" s="1"/>
  <c r="BZ15" i="13" s="1"/>
  <c r="CA15" i="13" s="1"/>
  <c r="CB15" i="13" s="1"/>
  <c r="CC15" i="13" s="1"/>
  <c r="CD15" i="13" s="1"/>
  <c r="CE15" i="13" s="1"/>
  <c r="CF15" i="13" s="1"/>
  <c r="CG15" i="13" s="1"/>
  <c r="CH15" i="13" s="1"/>
  <c r="CI15" i="13" s="1"/>
  <c r="CJ15" i="13" s="1"/>
  <c r="CK15" i="13" s="1"/>
  <c r="CL15" i="13" s="1"/>
  <c r="CM15" i="13" s="1"/>
  <c r="CN15" i="13" s="1"/>
  <c r="CO15" i="13" s="1"/>
  <c r="CP15" i="13" s="1"/>
  <c r="CQ15" i="13" s="1"/>
  <c r="CR15" i="13" s="1"/>
  <c r="CS15" i="13" s="1"/>
  <c r="CT15" i="13" s="1"/>
  <c r="CU15" i="13" s="1"/>
  <c r="CV15" i="13" s="1"/>
  <c r="CW15" i="13" s="1"/>
  <c r="CX15" i="13" s="1"/>
  <c r="CY15" i="13" s="1"/>
  <c r="CZ15" i="13" s="1"/>
  <c r="DA15" i="13" s="1"/>
  <c r="DB15" i="13" s="1"/>
  <c r="DC15" i="13" s="1"/>
  <c r="DD15" i="13" s="1"/>
  <c r="DE15" i="13" s="1"/>
  <c r="DF15" i="13" s="1"/>
  <c r="DG15" i="13" s="1"/>
  <c r="DH15" i="13" s="1"/>
  <c r="DI15" i="13" s="1"/>
  <c r="DJ15" i="13" s="1"/>
  <c r="DK15" i="13" s="1"/>
  <c r="DL15" i="13" s="1"/>
  <c r="DM15" i="13" s="1"/>
  <c r="DN15" i="13" s="1"/>
  <c r="DO15" i="13" s="1"/>
  <c r="DP15" i="13" s="1"/>
  <c r="DQ15" i="13" s="1"/>
  <c r="DR15" i="13" s="1"/>
  <c r="DS15" i="13" s="1"/>
  <c r="DT15" i="13" s="1"/>
  <c r="DU15" i="13" s="1"/>
  <c r="DV15" i="13" s="1"/>
  <c r="DW15" i="13" s="1"/>
  <c r="DX15" i="13" s="1"/>
  <c r="DY15" i="13" s="1"/>
  <c r="DZ15" i="13" s="1"/>
  <c r="EA15" i="13" s="1"/>
  <c r="EB15" i="13" s="1"/>
  <c r="EC15" i="13" s="1"/>
  <c r="ED15" i="13" s="1"/>
  <c r="EE15" i="13" s="1"/>
  <c r="EF15" i="13" s="1"/>
  <c r="EG15" i="13" s="1"/>
  <c r="EH15" i="13" s="1"/>
  <c r="EI15" i="13" s="1"/>
  <c r="EJ15" i="13" s="1"/>
  <c r="EK15" i="13" s="1"/>
  <c r="EL15" i="13" s="1"/>
  <c r="EM15" i="13" s="1"/>
  <c r="EN15" i="13" s="1"/>
  <c r="EO15" i="13" s="1"/>
  <c r="EP15" i="13" s="1"/>
  <c r="EQ15" i="13" s="1"/>
  <c r="ER15" i="13" s="1"/>
  <c r="ES15" i="13" s="1"/>
  <c r="ET15" i="13" s="1"/>
  <c r="EU15" i="13" s="1"/>
  <c r="EV15" i="13" s="1"/>
  <c r="EW15" i="13" s="1"/>
  <c r="EX15" i="13" s="1"/>
  <c r="EY15" i="13" s="1"/>
  <c r="EZ15" i="13" s="1"/>
  <c r="FA15" i="13" s="1"/>
  <c r="FB15" i="13" s="1"/>
  <c r="FC15" i="13" s="1"/>
  <c r="FD15" i="13" s="1"/>
  <c r="FE15" i="13" s="1"/>
  <c r="FF15" i="13" s="1"/>
  <c r="FG15" i="13" s="1"/>
  <c r="FH15" i="13" s="1"/>
  <c r="FI15" i="13" s="1"/>
  <c r="FJ15" i="13" s="1"/>
  <c r="FK15" i="13" s="1"/>
  <c r="FL15" i="13" s="1"/>
  <c r="FM15" i="13" s="1"/>
  <c r="O27" i="13"/>
  <c r="O17" i="13"/>
  <c r="X20" i="13"/>
  <c r="Y20" i="13" s="1"/>
  <c r="Z20" i="13" s="1"/>
  <c r="AA20" i="13" s="1"/>
  <c r="AB20" i="13" s="1"/>
  <c r="AC20" i="13" s="1"/>
  <c r="AD20" i="13" s="1"/>
  <c r="AE20" i="13" s="1"/>
  <c r="AF20" i="13" s="1"/>
  <c r="AG20" i="13" s="1"/>
  <c r="AH20" i="13" s="1"/>
  <c r="AI20" i="13" s="1"/>
  <c r="AJ20" i="13" s="1"/>
  <c r="AK20" i="13" s="1"/>
  <c r="AL20" i="13" s="1"/>
  <c r="AM20" i="13" s="1"/>
  <c r="AN20" i="13" s="1"/>
  <c r="AO20" i="13" s="1"/>
  <c r="AP20" i="13" s="1"/>
  <c r="AQ20" i="13" s="1"/>
  <c r="AR20" i="13" s="1"/>
  <c r="AS20" i="13" s="1"/>
  <c r="AT20" i="13" s="1"/>
  <c r="AU20" i="13" s="1"/>
  <c r="AV20" i="13" s="1"/>
  <c r="AW20" i="13" s="1"/>
  <c r="AX20" i="13" s="1"/>
  <c r="AY20" i="13" s="1"/>
  <c r="AZ20" i="13" s="1"/>
  <c r="BA20" i="13" s="1"/>
  <c r="BB20" i="13" s="1"/>
  <c r="BC20" i="13" s="1"/>
  <c r="BD20" i="13" s="1"/>
  <c r="BE20" i="13" s="1"/>
  <c r="BF20" i="13" s="1"/>
  <c r="BG20" i="13" s="1"/>
  <c r="BH20" i="13" s="1"/>
  <c r="BI20" i="13" s="1"/>
  <c r="BJ20" i="13" s="1"/>
  <c r="BK20" i="13" s="1"/>
  <c r="BL20" i="13" s="1"/>
  <c r="BM20" i="13" s="1"/>
  <c r="BN20" i="13" s="1"/>
  <c r="BO20" i="13" s="1"/>
  <c r="BP20" i="13" s="1"/>
  <c r="BQ20" i="13" s="1"/>
  <c r="BR20" i="13" s="1"/>
  <c r="BS20" i="13" s="1"/>
  <c r="BT20" i="13" s="1"/>
  <c r="BU20" i="13" s="1"/>
  <c r="BV20" i="13" s="1"/>
  <c r="BW20" i="13" s="1"/>
  <c r="BX20" i="13" s="1"/>
  <c r="BY20" i="13" s="1"/>
  <c r="BZ20" i="13" s="1"/>
  <c r="CA20" i="13" s="1"/>
  <c r="CB20" i="13" s="1"/>
  <c r="CC20" i="13" s="1"/>
  <c r="CD20" i="13" s="1"/>
  <c r="CE20" i="13" s="1"/>
  <c r="CF20" i="13" s="1"/>
  <c r="CG20" i="13" s="1"/>
  <c r="CH20" i="13" s="1"/>
  <c r="CI20" i="13" s="1"/>
  <c r="CJ20" i="13" s="1"/>
  <c r="CK20" i="13" s="1"/>
  <c r="CL20" i="13" s="1"/>
  <c r="CM20" i="13" s="1"/>
  <c r="CN20" i="13" s="1"/>
  <c r="CO20" i="13" s="1"/>
  <c r="CP20" i="13" s="1"/>
  <c r="CQ20" i="13" s="1"/>
  <c r="CR20" i="13" s="1"/>
  <c r="CS20" i="13" s="1"/>
  <c r="CT20" i="13" s="1"/>
  <c r="CU20" i="13" s="1"/>
  <c r="CV20" i="13" s="1"/>
  <c r="CW20" i="13" s="1"/>
  <c r="CX20" i="13" s="1"/>
  <c r="CY20" i="13" s="1"/>
  <c r="CZ20" i="13" s="1"/>
  <c r="DA20" i="13" s="1"/>
  <c r="DB20" i="13" s="1"/>
  <c r="DC20" i="13" s="1"/>
  <c r="DD20" i="13" s="1"/>
  <c r="DE20" i="13" s="1"/>
  <c r="DF20" i="13" s="1"/>
  <c r="DG20" i="13" s="1"/>
  <c r="DH20" i="13" s="1"/>
  <c r="DI20" i="13" s="1"/>
  <c r="DJ20" i="13" s="1"/>
  <c r="DK20" i="13" s="1"/>
  <c r="DL20" i="13" s="1"/>
  <c r="DM20" i="13" s="1"/>
  <c r="DN20" i="13" s="1"/>
  <c r="DO20" i="13" s="1"/>
  <c r="DP20" i="13" s="1"/>
  <c r="DQ20" i="13" s="1"/>
  <c r="DR20" i="13" s="1"/>
  <c r="DS20" i="13" s="1"/>
  <c r="DT20" i="13" s="1"/>
  <c r="DU20" i="13" s="1"/>
  <c r="DV20" i="13" s="1"/>
  <c r="DW20" i="13" s="1"/>
  <c r="DX20" i="13" s="1"/>
  <c r="DY20" i="13" s="1"/>
  <c r="DZ20" i="13" s="1"/>
  <c r="EA20" i="13" s="1"/>
  <c r="EB20" i="13" s="1"/>
  <c r="EC20" i="13" s="1"/>
  <c r="ED20" i="13" s="1"/>
  <c r="EE20" i="13" s="1"/>
  <c r="EF20" i="13" s="1"/>
  <c r="EG20" i="13" s="1"/>
  <c r="EH20" i="13" s="1"/>
  <c r="EI20" i="13" s="1"/>
  <c r="EJ20" i="13" s="1"/>
  <c r="EK20" i="13" s="1"/>
  <c r="EL20" i="13" s="1"/>
  <c r="EM20" i="13" s="1"/>
  <c r="EN20" i="13" s="1"/>
  <c r="EO20" i="13" s="1"/>
  <c r="EP20" i="13" s="1"/>
  <c r="EQ20" i="13" s="1"/>
  <c r="ER20" i="13" s="1"/>
  <c r="ES20" i="13" s="1"/>
  <c r="ET20" i="13" s="1"/>
  <c r="EU20" i="13" s="1"/>
  <c r="EV20" i="13" s="1"/>
  <c r="EW20" i="13" s="1"/>
  <c r="EX20" i="13" s="1"/>
  <c r="EY20" i="13" s="1"/>
  <c r="EZ20" i="13" s="1"/>
  <c r="FA20" i="13" s="1"/>
  <c r="FB20" i="13" s="1"/>
  <c r="FC20" i="13" s="1"/>
  <c r="FD20" i="13" s="1"/>
  <c r="FE20" i="13" s="1"/>
  <c r="FF20" i="13" s="1"/>
  <c r="FG20" i="13" s="1"/>
  <c r="FH20" i="13" s="1"/>
  <c r="FI20" i="13" s="1"/>
  <c r="FJ20" i="13" s="1"/>
  <c r="FK20" i="13" s="1"/>
  <c r="FL20" i="13" s="1"/>
  <c r="FM20" i="13" s="1"/>
  <c r="FN20" i="13" s="1"/>
  <c r="N20" i="13" s="1"/>
  <c r="F20" i="14"/>
  <c r="G20" i="14" s="1"/>
  <c r="N19" i="14"/>
  <c r="O18" i="14"/>
  <c r="M21" i="14"/>
  <c r="E22" i="14"/>
  <c r="O11" i="9"/>
  <c r="O15" i="6" l="1"/>
  <c r="N37" i="6"/>
  <c r="N36" i="6"/>
  <c r="I70" i="3"/>
  <c r="I69" i="3"/>
  <c r="O33" i="9"/>
  <c r="O32" i="9"/>
  <c r="FN15" i="13"/>
  <c r="Q40" i="13"/>
  <c r="R40" i="13" s="1"/>
  <c r="S40" i="13" s="1"/>
  <c r="T40" i="13" s="1"/>
  <c r="U40" i="13" s="1"/>
  <c r="V40" i="13" s="1"/>
  <c r="W40" i="13" s="1"/>
  <c r="X40" i="13" s="1"/>
  <c r="Y40" i="13" s="1"/>
  <c r="Z40" i="13" s="1"/>
  <c r="AA40" i="13" s="1"/>
  <c r="AB40" i="13" s="1"/>
  <c r="AC40" i="13" s="1"/>
  <c r="AD40" i="13" s="1"/>
  <c r="AE40" i="13" s="1"/>
  <c r="AF40" i="13" s="1"/>
  <c r="AG40" i="13" s="1"/>
  <c r="AH40" i="13" s="1"/>
  <c r="AI40" i="13" s="1"/>
  <c r="AJ40" i="13" s="1"/>
  <c r="AK40" i="13" s="1"/>
  <c r="AL40" i="13" s="1"/>
  <c r="AM40" i="13" s="1"/>
  <c r="AN40" i="13" s="1"/>
  <c r="AO40" i="13" s="1"/>
  <c r="AP40" i="13" s="1"/>
  <c r="AQ40" i="13" s="1"/>
  <c r="AR40" i="13" s="1"/>
  <c r="AS40" i="13" s="1"/>
  <c r="AT40" i="13" s="1"/>
  <c r="AU40" i="13" s="1"/>
  <c r="AV40" i="13" s="1"/>
  <c r="AW40" i="13" s="1"/>
  <c r="AX40" i="13" s="1"/>
  <c r="AY40" i="13" s="1"/>
  <c r="AZ40" i="13" s="1"/>
  <c r="BA40" i="13" s="1"/>
  <c r="BB40" i="13" s="1"/>
  <c r="BC40" i="13" s="1"/>
  <c r="BD40" i="13" s="1"/>
  <c r="BE40" i="13" s="1"/>
  <c r="BF40" i="13" s="1"/>
  <c r="BG40" i="13" s="1"/>
  <c r="BH40" i="13" s="1"/>
  <c r="BI40" i="13" s="1"/>
  <c r="BJ40" i="13" s="1"/>
  <c r="BK40" i="13" s="1"/>
  <c r="BL40" i="13" s="1"/>
  <c r="BM40" i="13" s="1"/>
  <c r="BN40" i="13" s="1"/>
  <c r="BO40" i="13" s="1"/>
  <c r="BP40" i="13" s="1"/>
  <c r="BQ40" i="13" s="1"/>
  <c r="BR40" i="13" s="1"/>
  <c r="BS40" i="13" s="1"/>
  <c r="BT40" i="13" s="1"/>
  <c r="BU40" i="13" s="1"/>
  <c r="BV40" i="13" s="1"/>
  <c r="BW40" i="13" s="1"/>
  <c r="BX40" i="13" s="1"/>
  <c r="BY40" i="13" s="1"/>
  <c r="BZ40" i="13" s="1"/>
  <c r="CA40" i="13" s="1"/>
  <c r="CB40" i="13" s="1"/>
  <c r="CC40" i="13" s="1"/>
  <c r="CD40" i="13" s="1"/>
  <c r="CE40" i="13" s="1"/>
  <c r="CF40" i="13" s="1"/>
  <c r="CG40" i="13" s="1"/>
  <c r="CH40" i="13" s="1"/>
  <c r="CI40" i="13" s="1"/>
  <c r="CJ40" i="13" s="1"/>
  <c r="CK40" i="13" s="1"/>
  <c r="CL40" i="13" s="1"/>
  <c r="CM40" i="13" s="1"/>
  <c r="CN40" i="13" s="1"/>
  <c r="CO40" i="13" s="1"/>
  <c r="CP40" i="13" s="1"/>
  <c r="CQ40" i="13" s="1"/>
  <c r="CR40" i="13" s="1"/>
  <c r="CS40" i="13" s="1"/>
  <c r="CT40" i="13" s="1"/>
  <c r="CU40" i="13" s="1"/>
  <c r="CV40" i="13" s="1"/>
  <c r="CW40" i="13" s="1"/>
  <c r="CX40" i="13" s="1"/>
  <c r="CY40" i="13" s="1"/>
  <c r="CZ40" i="13" s="1"/>
  <c r="DA40" i="13" s="1"/>
  <c r="DB40" i="13" s="1"/>
  <c r="DC40" i="13" s="1"/>
  <c r="DD40" i="13" s="1"/>
  <c r="DE40" i="13" s="1"/>
  <c r="DF40" i="13" s="1"/>
  <c r="DG40" i="13" s="1"/>
  <c r="DH40" i="13" s="1"/>
  <c r="DI40" i="13" s="1"/>
  <c r="DJ40" i="13" s="1"/>
  <c r="DK40" i="13" s="1"/>
  <c r="DL40" i="13" s="1"/>
  <c r="DM40" i="13" s="1"/>
  <c r="DN40" i="13" s="1"/>
  <c r="DO40" i="13" s="1"/>
  <c r="DP40" i="13" s="1"/>
  <c r="DQ40" i="13" s="1"/>
  <c r="DR40" i="13" s="1"/>
  <c r="DS40" i="13" s="1"/>
  <c r="DT40" i="13" s="1"/>
  <c r="DU40" i="13" s="1"/>
  <c r="DV40" i="13" s="1"/>
  <c r="DW40" i="13" s="1"/>
  <c r="DX40" i="13" s="1"/>
  <c r="DY40" i="13" s="1"/>
  <c r="DZ40" i="13" s="1"/>
  <c r="EA40" i="13" s="1"/>
  <c r="EB40" i="13" s="1"/>
  <c r="EC40" i="13" s="1"/>
  <c r="ED40" i="13" s="1"/>
  <c r="EE40" i="13" s="1"/>
  <c r="EF40" i="13" s="1"/>
  <c r="EG40" i="13" s="1"/>
  <c r="EH40" i="13" s="1"/>
  <c r="EI40" i="13" s="1"/>
  <c r="EJ40" i="13" s="1"/>
  <c r="EK40" i="13" s="1"/>
  <c r="EL40" i="13" s="1"/>
  <c r="EM40" i="13" s="1"/>
  <c r="EN40" i="13" s="1"/>
  <c r="EO40" i="13" s="1"/>
  <c r="EP40" i="13" s="1"/>
  <c r="EQ40" i="13" s="1"/>
  <c r="ER40" i="13" s="1"/>
  <c r="ES40" i="13" s="1"/>
  <c r="ET40" i="13" s="1"/>
  <c r="EU40" i="13" s="1"/>
  <c r="EV40" i="13" s="1"/>
  <c r="EW40" i="13" s="1"/>
  <c r="EX40" i="13" s="1"/>
  <c r="EY40" i="13" s="1"/>
  <c r="EZ40" i="13" s="1"/>
  <c r="FA40" i="13" s="1"/>
  <c r="O20" i="13"/>
  <c r="Q11" i="9"/>
  <c r="O19" i="14"/>
  <c r="E23" i="14"/>
  <c r="M22" i="14"/>
  <c r="N20" i="14"/>
  <c r="F21" i="14"/>
  <c r="G21" i="14" l="1"/>
  <c r="H21" i="14" s="1"/>
  <c r="O36" i="6"/>
  <c r="O37" i="6"/>
  <c r="Q33" i="9"/>
  <c r="Q32" i="9"/>
  <c r="N15" i="13"/>
  <c r="O15" i="13"/>
  <c r="H20" i="14"/>
  <c r="FB40" i="13"/>
  <c r="M23" i="14"/>
  <c r="E24" i="14"/>
  <c r="N21" i="14"/>
  <c r="O21" i="14" s="1"/>
  <c r="F22" i="14"/>
  <c r="O20" i="14"/>
  <c r="G22" i="14" l="1"/>
  <c r="H22" i="14" s="1"/>
  <c r="N37" i="13"/>
  <c r="N36" i="13"/>
  <c r="O37" i="13"/>
  <c r="O36" i="13"/>
  <c r="N22" i="14"/>
  <c r="O22" i="14" s="1"/>
  <c r="F23" i="14"/>
  <c r="E25" i="14"/>
  <c r="M24" i="14"/>
  <c r="G23" i="14" l="1"/>
  <c r="H23" i="14" s="1"/>
  <c r="M25" i="14"/>
  <c r="E26" i="14"/>
  <c r="F24" i="14"/>
  <c r="G24" i="14" s="1"/>
  <c r="N23" i="14"/>
  <c r="O23" i="14" s="1"/>
  <c r="N24" i="14" l="1"/>
  <c r="O24" i="14" s="1"/>
  <c r="F25" i="14"/>
  <c r="G25" i="14" s="1"/>
  <c r="H24" i="14"/>
  <c r="E27" i="14"/>
  <c r="M26" i="14"/>
  <c r="M27" i="14" l="1"/>
  <c r="E28" i="14"/>
  <c r="N25" i="14"/>
  <c r="O25" i="14" s="1"/>
  <c r="F26" i="14"/>
  <c r="G26" i="14" s="1"/>
  <c r="H25" i="14"/>
  <c r="N26" i="14" l="1"/>
  <c r="O26" i="14" s="1"/>
  <c r="F27" i="14"/>
  <c r="H26" i="14"/>
  <c r="E29" i="14"/>
  <c r="M28" i="14"/>
  <c r="G27" i="14" l="1"/>
  <c r="F28" i="14"/>
  <c r="G28" i="14" s="1"/>
  <c r="N27" i="14"/>
  <c r="O27" i="14" s="1"/>
  <c r="E30" i="14"/>
  <c r="M29" i="14"/>
  <c r="H27" i="14" l="1"/>
  <c r="M30" i="14"/>
  <c r="E32" i="14"/>
  <c r="E33" i="14" s="1"/>
  <c r="E31" i="14"/>
  <c r="N28" i="14"/>
  <c r="O28" i="14" s="1"/>
  <c r="F29" i="14"/>
  <c r="G29" i="14" s="1"/>
  <c r="G31" i="14" s="1"/>
  <c r="H28" i="14"/>
  <c r="G32" i="14" l="1"/>
  <c r="E34" i="14"/>
  <c r="F30" i="14"/>
  <c r="N29" i="14"/>
  <c r="O29" i="14" s="1"/>
  <c r="H29" i="14"/>
  <c r="H32" i="14" s="1"/>
  <c r="M32" i="14"/>
  <c r="M33" i="14" s="1"/>
  <c r="M34" i="14" s="1"/>
  <c r="M31" i="14"/>
  <c r="G30" i="14" l="1"/>
  <c r="H30" i="14" s="1"/>
  <c r="H31" i="14"/>
  <c r="N30" i="14"/>
  <c r="F32" i="14"/>
  <c r="F33" i="14" s="1"/>
  <c r="G33" i="14" s="1"/>
  <c r="F31" i="14"/>
  <c r="H33" i="14" l="1"/>
  <c r="F34" i="14"/>
  <c r="N32" i="14"/>
  <c r="N33" i="14" s="1"/>
  <c r="N31" i="14"/>
  <c r="O30" i="14"/>
  <c r="G34" i="14" l="1"/>
  <c r="H34" i="14" s="1"/>
  <c r="O33" i="14"/>
  <c r="N34" i="14"/>
  <c r="O34" i="14" s="1"/>
  <c r="O31" i="14"/>
  <c r="O32" i="14"/>
  <c r="H35" i="14" l="1"/>
  <c r="H36" i="14"/>
  <c r="G35" i="14"/>
  <c r="G36" i="14"/>
  <c r="O36" i="14"/>
  <c r="O35" i="14"/>
  <c r="F12" i="21" l="1"/>
  <c r="F34" i="21" s="1"/>
  <c r="F35" i="21" l="1"/>
  <c r="D12" i="21"/>
  <c r="E12" i="21"/>
  <c r="F36" i="21" l="1"/>
  <c r="E35" i="21"/>
  <c r="E34" i="21"/>
  <c r="D34" i="21"/>
  <c r="D35" i="21"/>
  <c r="E36" i="21" l="1"/>
  <c r="D36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35" authorId="0" shapeId="0" xr:uid="{2E29DC75-BBAB-DB4F-AA46-C0CF962D3008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34" authorId="0" shapeId="0" xr:uid="{CA050874-B7AA-9140-9944-414D099F4BB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B71" authorId="0" shapeId="0" xr:uid="{5B6B5441-179A-C14E-90EE-614F37711374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38" authorId="0" shapeId="0" xr:uid="{07EF4702-D94D-E044-922A-757EA1BF99EB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  <comment ref="H38" authorId="0" shapeId="0" xr:uid="{3D9CCA69-EDAB-B045-ADA8-85ED450B692A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BULKLEY DIRECT AT 82:5-6
</t>
        </r>
      </text>
    </comment>
    <comment ref="B41" authorId="0" shapeId="0" xr:uid="{7FCAACE5-88E8-9A42-93A4-284840FA69A5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42" authorId="0" shapeId="0" xr:uid="{BC69B60B-DFB2-2440-AC0A-1B6C10E516F1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37" authorId="0" shapeId="0" xr:uid="{0D309845-D388-7543-B4B6-06C8B606AD2C}">
      <text>
        <r>
          <rPr>
            <b/>
            <sz val="10"/>
            <color rgb="FF000000"/>
            <rFont val="Tahoma"/>
            <family val="2"/>
          </rPr>
          <t>Microsoft Office User:</t>
        </r>
        <r>
          <rPr>
            <sz val="10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<sst xmlns="http://schemas.openxmlformats.org/spreadsheetml/2006/main" count="1373" uniqueCount="370">
  <si>
    <t>LINE NO.</t>
  </si>
  <si>
    <t>SYMBOL</t>
  </si>
  <si>
    <t>A</t>
  </si>
  <si>
    <t xml:space="preserve"> COMPANY NAME</t>
  </si>
  <si>
    <t>AVERAGE</t>
  </si>
  <si>
    <t>BETA</t>
  </si>
  <si>
    <t>LINE NO</t>
  </si>
  <si>
    <t>COMPANY</t>
  </si>
  <si>
    <t>YIELD</t>
  </si>
  <si>
    <t>ANNUAL DIVIDEND</t>
  </si>
  <si>
    <t>CURRENT PRICE</t>
  </si>
  <si>
    <t>EPS 10 YR GROWTH</t>
  </si>
  <si>
    <t>BVPS 10 YR GROWTH</t>
  </si>
  <si>
    <t>DPS 10 YR GROWTH</t>
  </si>
  <si>
    <t>EPS 5 YR GROWTH</t>
  </si>
  <si>
    <t>DPS 5 YR GROWTH</t>
  </si>
  <si>
    <t>BVPS 5 YR GROWTH</t>
  </si>
  <si>
    <t>EPS VL FORECAST</t>
  </si>
  <si>
    <t>DPS VL FORECAST</t>
  </si>
  <si>
    <t>BVPS VL FORECAST</t>
  </si>
  <si>
    <t>YAHOO EPS</t>
  </si>
  <si>
    <t>ZACKS EPS</t>
  </si>
  <si>
    <t>HISTORICAL GROWTH RATES</t>
  </si>
  <si>
    <t>HISTORICAL AVERAGE</t>
  </si>
  <si>
    <t>"br+sv" INTERNAL GROWTH</t>
  </si>
  <si>
    <t>"b"</t>
  </si>
  <si>
    <t>"r"</t>
  </si>
  <si>
    <t>CHANGE IN EQUITY</t>
  </si>
  <si>
    <t>ADJUSTMENT FACTOR</t>
  </si>
  <si>
    <t>ADJUSTED "r"</t>
  </si>
  <si>
    <t>GROWTH IN SHARES</t>
  </si>
  <si>
    <t>"s"</t>
  </si>
  <si>
    <t>"v"</t>
  </si>
  <si>
    <t>"br"+"sv" GROWTH</t>
  </si>
  <si>
    <t>SOURCES</t>
  </si>
  <si>
    <t>AVERAGE EPS FORECAST</t>
  </si>
  <si>
    <t>FORECAST GROWTH RATES</t>
  </si>
  <si>
    <t>AVERAGE PRICE</t>
  </si>
  <si>
    <t>DIVIDEND</t>
  </si>
  <si>
    <t>DIVIDEND YIELD</t>
  </si>
  <si>
    <t>GROWTH RATE</t>
  </si>
  <si>
    <t>ROE</t>
  </si>
  <si>
    <t>AVERAGE GROWTH FORECAST</t>
  </si>
  <si>
    <t>PRICE</t>
  </si>
  <si>
    <t>YEAR 1 DIVIDEND</t>
  </si>
  <si>
    <t>YEAR 2 DIVIDEND</t>
  </si>
  <si>
    <t>YEAR 3 DIVIDEND</t>
  </si>
  <si>
    <t>YEAR 4 DIVIDEND</t>
  </si>
  <si>
    <t>YEAR 5 DIVIDEND</t>
  </si>
  <si>
    <t>GROWTH YEARS 5-150</t>
  </si>
  <si>
    <t>TWO-STAGE ROE</t>
  </si>
  <si>
    <t>IRR</t>
  </si>
  <si>
    <t>B</t>
  </si>
  <si>
    <t>C</t>
  </si>
  <si>
    <t>D</t>
  </si>
  <si>
    <t>E</t>
  </si>
  <si>
    <t>F</t>
  </si>
  <si>
    <t>DATE</t>
  </si>
  <si>
    <t>30 YEAR US TREASURY</t>
  </si>
  <si>
    <t>20 YEAR US TREASURY</t>
  </si>
  <si>
    <t>10 YEAR US TREASURY</t>
  </si>
  <si>
    <t xml:space="preserve">AVERAGE </t>
  </si>
  <si>
    <t>3 MONTH AVG</t>
  </si>
  <si>
    <t>MINIMUM</t>
  </si>
  <si>
    <t>MAXIMUM</t>
  </si>
  <si>
    <t>CAPM AND ECAPM CALCULATIONS</t>
  </si>
  <si>
    <t>CAPITAL ASSET PRICING MODEL</t>
  </si>
  <si>
    <t>EMPIRICAL CAPITAL ASSET PRICING MODEL</t>
  </si>
  <si>
    <t xml:space="preserve">                   </t>
  </si>
  <si>
    <t>G</t>
  </si>
  <si>
    <t>H</t>
  </si>
  <si>
    <t>I</t>
  </si>
  <si>
    <t>SOURCES:</t>
  </si>
  <si>
    <t>YEAR</t>
  </si>
  <si>
    <t>30 YEAR US TREASURY BOND YIELD</t>
  </si>
  <si>
    <t>RISK PREMIUM</t>
  </si>
  <si>
    <t>DESCRIPTION</t>
  </si>
  <si>
    <t>3 MONTH AVERAGE</t>
  </si>
  <si>
    <t>CURRENT 30 YEAR US TREASURY</t>
  </si>
  <si>
    <t>AVERAGE YIELD IN STUDY PERIOD</t>
  </si>
  <si>
    <t>INTEREST RATE DELTA</t>
  </si>
  <si>
    <t>INTEREST RATE CHANGE IN STUDY</t>
  </si>
  <si>
    <t>ADJUSTMENT TO RISK PREMIUM</t>
  </si>
  <si>
    <t>BASIC RISK PREMIUM PER STUDY</t>
  </si>
  <si>
    <t>ADJUSTED RISK PREMIUM</t>
  </si>
  <si>
    <t>RISK PREMIUM EQUITY RETURN</t>
  </si>
  <si>
    <t>INTEREST RATE CHANGE: RATE OF CHANGE SLOPE OF RISK PREMIUM TO YIELD</t>
  </si>
  <si>
    <t>MARKET RISK PREMIUM</t>
  </si>
  <si>
    <t>RISK FREE RATE</t>
  </si>
  <si>
    <t>CAPM</t>
  </si>
  <si>
    <t>ECAPM</t>
  </si>
  <si>
    <t>MEDIAN</t>
  </si>
  <si>
    <t>FINANCIAL METRICS</t>
  </si>
  <si>
    <t xml:space="preserve">CAPITAL </t>
  </si>
  <si>
    <t>RATIO</t>
  </si>
  <si>
    <t>COST RATE</t>
  </si>
  <si>
    <t>WEIGHTED COST</t>
  </si>
  <si>
    <t>RETURN</t>
  </si>
  <si>
    <t>LONG TERM DEBT</t>
  </si>
  <si>
    <t>COMMON EQUITY</t>
  </si>
  <si>
    <t>TOTAL CAPITAL</t>
  </si>
  <si>
    <t>RATE BASE</t>
  </si>
  <si>
    <t>CAPITAL</t>
  </si>
  <si>
    <t>J</t>
  </si>
  <si>
    <t>K</t>
  </si>
  <si>
    <t>L</t>
  </si>
  <si>
    <t>M</t>
  </si>
  <si>
    <t>COMPARABLE GROUP TWO-STAGE GROWTH DCF</t>
  </si>
  <si>
    <t>ADJUSTED DIVIDEND YIELD</t>
  </si>
  <si>
    <t>COLUMNS C: Column B less Column A</t>
  </si>
  <si>
    <t>COLUMNS G CURRENT YIELDS: SCHEDULE (DJL-3) 3 MONTH AVERAGE; AND CURRENT YIELD OR</t>
  </si>
  <si>
    <t xml:space="preserve"> </t>
  </si>
  <si>
    <t>6 MONTH Average</t>
  </si>
  <si>
    <t>3 MONTH Average</t>
  </si>
  <si>
    <t>ANNUAL CHANGE IN DIVIDEND</t>
  </si>
  <si>
    <t>N</t>
  </si>
  <si>
    <t>O</t>
  </si>
  <si>
    <t>P</t>
  </si>
  <si>
    <t>Q</t>
  </si>
  <si>
    <t>R</t>
  </si>
  <si>
    <t>S</t>
  </si>
  <si>
    <t>MARKET TO BOOK 2020</t>
  </si>
  <si>
    <t>COMPARABLE GROUP WORK SHEET</t>
  </si>
  <si>
    <t>ALLETE, INC.</t>
  </si>
  <si>
    <t>ALLIANT ENERGY CORP</t>
  </si>
  <si>
    <t>AMEREN CORP</t>
  </si>
  <si>
    <t>AMERICAN ELECTRIC POWER</t>
  </si>
  <si>
    <t>DTE ENERGY CO.</t>
  </si>
  <si>
    <t>NORTHWESTERN CORPORATION</t>
  </si>
  <si>
    <t>OGE ENERGY CORP</t>
  </si>
  <si>
    <t>OTTER TAIL CORPORATION</t>
  </si>
  <si>
    <t>PINNACLE WEST CAPITAL</t>
  </si>
  <si>
    <t>PORTLAND GENERAL ELECTRIC CO.</t>
  </si>
  <si>
    <t>ALE</t>
  </si>
  <si>
    <t>LNT</t>
  </si>
  <si>
    <t>AEE</t>
  </si>
  <si>
    <t>AEP</t>
  </si>
  <si>
    <t>DTE</t>
  </si>
  <si>
    <t>IDA</t>
  </si>
  <si>
    <t>OGE</t>
  </si>
  <si>
    <t>OTTR</t>
  </si>
  <si>
    <t>PNW</t>
  </si>
  <si>
    <t>POR</t>
  </si>
  <si>
    <t>MEAN</t>
  </si>
  <si>
    <t>CURRENT QUARTERLY DIVIDEND</t>
  </si>
  <si>
    <t>EPS 10 YR. GROWTH</t>
  </si>
  <si>
    <t>DPS 10 YR. GROWTH</t>
  </si>
  <si>
    <t>BVPS 10 YR. GROWTH</t>
  </si>
  <si>
    <t>EPS 5 YR. GROWTH</t>
  </si>
  <si>
    <t>DPS 5 YR. GROWTH</t>
  </si>
  <si>
    <t>BVPS 5 YR. GROWTH</t>
  </si>
  <si>
    <t>CONSTANT GROWTH DISCOUNTED CASH FLOW</t>
  </si>
  <si>
    <t>ADJUSTED ROE</t>
  </si>
  <si>
    <t>ADJUSTED TWO-STAGE ROE</t>
  </si>
  <si>
    <t>AUTHORIZED ELECTRIC UTILITY EQUITY RETURN</t>
  </si>
  <si>
    <t>WEIGHTED COST w/FIT</t>
  </si>
  <si>
    <t>RETURN W/FIT</t>
  </si>
  <si>
    <t>HAWAIIAN ELECTRIC</t>
  </si>
  <si>
    <t>HE</t>
  </si>
  <si>
    <t>IDACORP, INC.</t>
  </si>
  <si>
    <t>WEIGHTED COST w/FIT GROSS UP @ 21%</t>
  </si>
  <si>
    <t>RETURN W/FIT GROSS UP @ 21%</t>
  </si>
  <si>
    <t>COLUMN L: AVERAGE OF COLUMNS H,I,J.</t>
  </si>
  <si>
    <t>COLUMN M: AVERAGE K &amp; L</t>
  </si>
  <si>
    <t>DUKE ENERGY CORP.</t>
  </si>
  <si>
    <t>DUK</t>
  </si>
  <si>
    <t>EVERGY INC</t>
  </si>
  <si>
    <t>EVRG</t>
  </si>
  <si>
    <t>XCEL ENERGY INC.</t>
  </si>
  <si>
    <t>XEL</t>
  </si>
  <si>
    <t>EQUITY RATIO 2020</t>
  </si>
  <si>
    <t>DPS 2020</t>
  </si>
  <si>
    <t>EPS 2020</t>
  </si>
  <si>
    <t>BVPS 2020</t>
  </si>
  <si>
    <t>2022-24 CAPITAL</t>
  </si>
  <si>
    <t xml:space="preserve"> COMPARABLE GROUP GROWTH RATES</t>
  </si>
  <si>
    <t xml:space="preserve">  COMPARABLE GROUP GROWTH RATES</t>
  </si>
  <si>
    <t>COMPARABLE GROUP GROWTH RATES</t>
  </si>
  <si>
    <t>NXT YEAR DPS 2020</t>
  </si>
  <si>
    <t>EXPECTED EARNINGS</t>
  </si>
  <si>
    <t>BOND YIELD RISK PREMIUM ROE ESTIMATE</t>
  </si>
  <si>
    <t>(PROVIDED IN PDF FORMAT)</t>
  </si>
  <si>
    <t>SOURCES: COLUMNS A-C FROM www.federalreserve.gov; H-15 DATA</t>
  </si>
  <si>
    <t>EXPECTED EARNINGS ANALYSIS</t>
  </si>
  <si>
    <t>ADJUSTED CAPM</t>
  </si>
  <si>
    <t>COLUMNS B: EDISON ELECTRIC INSTITUTE RATE CASE SUMMARY Q4  2019 RRA REPORT</t>
  </si>
  <si>
    <t>EL PASO ELECTRIC COMPANY</t>
  </si>
  <si>
    <t xml:space="preserve">PUBLIC UTILITY COMMISSION OF TEXAS </t>
  </si>
  <si>
    <t xml:space="preserve">PUCT DOCKET NO. 52195 SOAH DOCKET NO. </t>
  </si>
  <si>
    <t>TEST YEAR ENDED DECEMBER 31, 2020</t>
  </si>
  <si>
    <t>AVISTA CORPORATION</t>
  </si>
  <si>
    <t>AVA</t>
  </si>
  <si>
    <t>ENTERGY CORPORATION</t>
  </si>
  <si>
    <t>SOUTHERN COMPANY</t>
  </si>
  <si>
    <t>WEC ENERGY GROUP, INC.</t>
  </si>
  <si>
    <t>SO</t>
  </si>
  <si>
    <t>WEC</t>
  </si>
  <si>
    <t>CMS ENERGY CORPORATION</t>
  </si>
  <si>
    <t>CMS</t>
  </si>
  <si>
    <t>EQUITY RATIO 2024-2026</t>
  </si>
  <si>
    <t>EQUITY RATIO 2022</t>
  </si>
  <si>
    <t>EQUITY RATIO 2021</t>
  </si>
  <si>
    <t>ETR</t>
  </si>
  <si>
    <t>NEXTERA, INC</t>
  </si>
  <si>
    <t>NEE</t>
  </si>
  <si>
    <t>N'WE</t>
  </si>
  <si>
    <t>COMPARABLE GROUP WORK SHEET INPUT DATA</t>
  </si>
  <si>
    <t>SOURCE:</t>
  </si>
  <si>
    <t>DPS 2021</t>
  </si>
  <si>
    <t>DPS 2022</t>
  </si>
  <si>
    <t>DPS 2024-26</t>
  </si>
  <si>
    <t>EPS 2021</t>
  </si>
  <si>
    <t>EPS 2022</t>
  </si>
  <si>
    <t>EPS 2024-26</t>
  </si>
  <si>
    <t>BVPS 2021</t>
  </si>
  <si>
    <t>BVPS 2022</t>
  </si>
  <si>
    <t>BVPS 2024-2026</t>
  </si>
  <si>
    <t>SHARES 2020</t>
  </si>
  <si>
    <t>SHARES 2024-26</t>
  </si>
  <si>
    <t>HI PRICE EST 24 -26</t>
  </si>
  <si>
    <t>LO PRICE EST 24 - 26</t>
  </si>
  <si>
    <t>AVG PRICE 24 - 26</t>
  </si>
  <si>
    <t>EPS 2024-2026</t>
  </si>
  <si>
    <t>GROWTH RATES BELOW UNITY ELIMINATED</t>
  </si>
  <si>
    <t>2020 EQUITY RATIO</t>
  </si>
  <si>
    <t>2024 - 26 EQUITY RATIO</t>
  </si>
  <si>
    <t>JANUARY 2018 THROUGH SEPTEMBER 2021</t>
  </si>
  <si>
    <t>MONTHLY YIELDS GOVERNMENT BONDS</t>
  </si>
  <si>
    <t xml:space="preserve"> COMPARABLE GROUP STOCK PRICES</t>
  </si>
  <si>
    <t xml:space="preserve"> COMPARABLE GROUP BASE DATA</t>
  </si>
  <si>
    <t>DPS 2024 - 2026</t>
  </si>
  <si>
    <t>EPS 2024 - 2026</t>
  </si>
  <si>
    <t>2020 TOTAL CAPITAL</t>
  </si>
  <si>
    <t>2024 -26 TOTAL CAPITAL</t>
  </si>
  <si>
    <t>2020 EQUITY CAPITAL</t>
  </si>
  <si>
    <t>2024-2026 EQUITY CAPITAL</t>
  </si>
  <si>
    <t>2024-2026 FORECAST PRICE</t>
  </si>
  <si>
    <t>2024-2026 BVPS</t>
  </si>
  <si>
    <t>2024-2026 MARKET TO BOOK</t>
  </si>
  <si>
    <t>DPS 2024-2026</t>
  </si>
  <si>
    <t>COMPANY FINANCIALS REQUESTED &amp; CASH FLOWS ($000's)</t>
  </si>
  <si>
    <t>Difference</t>
  </si>
  <si>
    <t>SOURCES COL. A</t>
  </si>
  <si>
    <t>SOURCES COL. B</t>
  </si>
  <si>
    <t>RETURN/W FIT</t>
  </si>
  <si>
    <t>DEPRECIATION &amp; AMOTIZ.</t>
  </si>
  <si>
    <t>EARNINGS BEFORE INTEREST, TAXES, DEPREC, AMORT (EBITDA)</t>
  </si>
  <si>
    <t>CURRENT DEFERRED INCOME TAXES</t>
  </si>
  <si>
    <t>FUNDS FROM OPERATIONS FFO</t>
  </si>
  <si>
    <t>TOTAL DEBT</t>
  </si>
  <si>
    <t>TOTAL INTEREST ESTMATED </t>
  </si>
  <si>
    <t>FINANCIAL METRICS </t>
  </si>
  <si>
    <t>FFO/DEBT (%) [excludes interest]</t>
  </si>
  <si>
    <t>DEBT/EBITDA(x)</t>
  </si>
  <si>
    <t>FFO/ INTEREST COVERAGE(x) PER FITCH RATINGS</t>
  </si>
  <si>
    <t>DEBT/FFO</t>
  </si>
  <si>
    <t>Company</t>
  </si>
  <si>
    <t>Ticker</t>
  </si>
  <si>
    <t>ALLETE, Inc.</t>
  </si>
  <si>
    <t>Alliant Energy Corporation</t>
  </si>
  <si>
    <t>Ameren Corporation</t>
  </si>
  <si>
    <t>American Electric Power Company, Inc.</t>
  </si>
  <si>
    <t>Avista Corporation</t>
  </si>
  <si>
    <t>CMS Energy Corporation</t>
  </si>
  <si>
    <t>DTE Energy Company</t>
  </si>
  <si>
    <t>Duke Energy Corporation</t>
  </si>
  <si>
    <t>Entergy Corporation</t>
  </si>
  <si>
    <t>Evergy, Inc</t>
  </si>
  <si>
    <t>Hawaiian Electric Industries, Inc.</t>
  </si>
  <si>
    <t>IDACORP, Inc.</t>
  </si>
  <si>
    <t>NextEra Energy, Inc.</t>
  </si>
  <si>
    <t>NorthWestern Corporation</t>
  </si>
  <si>
    <t>NWE</t>
  </si>
  <si>
    <t>OGE Energy Corp.</t>
  </si>
  <si>
    <t>Otter Tail Corporation</t>
  </si>
  <si>
    <t>Pinnacle West Capital Corporation</t>
  </si>
  <si>
    <t>Portland General Electric Company</t>
  </si>
  <si>
    <t>The Southern Company</t>
  </si>
  <si>
    <t>WEC Energy Group, Inc.</t>
  </si>
  <si>
    <t>Xcel Energy Inc.</t>
  </si>
  <si>
    <t>Proxy Group Mean</t>
  </si>
  <si>
    <t>Proxy Group Median</t>
  </si>
  <si>
    <t>Average of the Proxy Group Mean and Median</t>
  </si>
  <si>
    <t>LOW ROE</t>
  </si>
  <si>
    <t>MEAN ROE</t>
  </si>
  <si>
    <t>HIGH ROE</t>
  </si>
  <si>
    <t>30-DAY STOCK PRICE</t>
  </si>
  <si>
    <t>60-DAY STOCK PRICE</t>
  </si>
  <si>
    <t>180-DAY STOCK PRICE</t>
  </si>
  <si>
    <t>SOURCE EXHIBIT JEN-2 WHERE ALL OBSERVATIONS OUTSIDE THE 7.5% TO 12.5% RANGE ARE REMOVED</t>
  </si>
  <si>
    <t>CONSTANT GROWTH DCF MODEL</t>
  </si>
  <si>
    <t>SOURCE EXHIBIT JEN-3 WHERE ALL OBSERVATIONS OUTSIDE THE 7.5% TO 12.5% RANGE ARE REMOVED</t>
  </si>
  <si>
    <t>EXHIBITS JEN-2 AND JEN-3 ADJUSTED FOR OUTLIERS</t>
  </si>
  <si>
    <t>EL PASO PROPOSED DCF MODEL RESULTS ADJUSTED FOR OUTLIERS</t>
  </si>
  <si>
    <t>EPE WITNESS NELSON CONSTANT GROWTH DCF MODEL RESULTS ADJUSTED FOR OUTLIERS</t>
  </si>
  <si>
    <t>EPE WITNESS NELSON QUARTERLY GROWTH DCF MODEL RESULTS ADJUSTED FOR OUTLIERS</t>
  </si>
  <si>
    <t>Proxy Group Mean Adjusted</t>
  </si>
  <si>
    <t>Proxy Group Median Adjusted</t>
  </si>
  <si>
    <t>Average of the Proxy Group Mean and Median Adjusted</t>
  </si>
  <si>
    <t xml:space="preserve">Constant </t>
  </si>
  <si>
    <t>Slope</t>
  </si>
  <si>
    <t xml:space="preserve">30-Year Treasury Yield </t>
  </si>
  <si>
    <t>Risk Premium</t>
  </si>
  <si>
    <t>Return on Equity Estimate</t>
  </si>
  <si>
    <t>Current 30-Year Treasury</t>
  </si>
  <si>
    <t>Projected 30-Year Treasury</t>
  </si>
  <si>
    <t>BOND YIELD PLUS RISK PREMIUM ESTIMATES</t>
  </si>
  <si>
    <t>EMPLOYING WITNESS NELSON'S MODEL</t>
  </si>
  <si>
    <t>WITNESS NELSON'S MODEL AND RESULTS AS PROPOSED AT EXHIBIT JEN-6</t>
  </si>
  <si>
    <t>WITNESS NELSON'S MODEL RESULTS AT ALTERNATIVE U.S. TREASURY YIELDS</t>
  </si>
  <si>
    <t>VALUE LINE INVSTMENT SURVEY July 23, 2021, August 13, 2021, September 10, 2021</t>
  </si>
  <si>
    <t>Value Line Electric Utility East, Central &amp; West</t>
  </si>
  <si>
    <t>ADJUSTED  EARNINGS 2024-2026</t>
  </si>
  <si>
    <t>ZACKS &amp; YAHOO FINANCE DATA RETRIEVED 9/23/21</t>
  </si>
  <si>
    <t xml:space="preserve">FEDERAL RESERVE December 16, 2020 PRESS RELEASE </t>
  </si>
  <si>
    <t xml:space="preserve">FEDERAL RESERVE January 27, 2021 PRESS RELEASE </t>
  </si>
  <si>
    <t xml:space="preserve">FEDERAL RESERVE June 16, 2021 PRESS RELEASE </t>
  </si>
  <si>
    <t xml:space="preserve">FEDERAL RESERVE July 28, 2021`PRESS RELEASE </t>
  </si>
  <si>
    <t xml:space="preserve">FEDERAL RESERVE September 22, 2021 Summary of ECONOMIC PROJECTIONS </t>
  </si>
  <si>
    <t>EL PASO ELECTRIC</t>
  </si>
  <si>
    <t>SOURCE: PRICE DATA PER YAAHOO FINANCE RETRIEVED ON SEPTEMBER 23, 2021</t>
  </si>
  <si>
    <t>COLUMNS A - F AND H:VALUE LINE INVSTMENT SURVEY July 23, 2021, August 13, 2021, September 10, 2021</t>
  </si>
  <si>
    <t>COLUMN G: AVERAGE COLUMNS A THROUGH F VALUE LINE INVSTMENT SURVEY July 23, 2021, August 13, 2021, September 10, 2021</t>
  </si>
  <si>
    <t>YAHOO FINANCE Retrieved SEPTEMBER 23, 2021.</t>
  </si>
  <si>
    <t>ZACKS.COM Retrieved SEPTEMBER 23, 2021</t>
  </si>
  <si>
    <t>COLUMN K: SCHEDULE (DJL-6) PAGES 2 &amp; 3</t>
  </si>
  <si>
    <t>COLUMNS A: www.federalreserve.gov (H-15 data)</t>
  </si>
  <si>
    <t>ADJUSTED ROE: ALL ROE RESULTS BELOW 7.50% AND ABOVE 12.50% EXCLUDED AS OUTLIERS</t>
  </si>
  <si>
    <t>EXPECTED EARNINGS ANALYSIS 2024 - 2026</t>
  </si>
  <si>
    <t>CURRRENT AND ESTIMATED EQUITY RATIO</t>
  </si>
  <si>
    <t>COLUMNS A - G: VALUE LINE INVSTMENT SURVEY July 23, 2021, August 13, 2021, September 10, 2021</t>
  </si>
  <si>
    <t>COLUMN H: COLUMN F/COLUMN G</t>
  </si>
  <si>
    <t>COLUMN I: SCHEDULE (DJL-6) PAGE 2</t>
  </si>
  <si>
    <t>COLUMN J: COLUMN H * COLUMN I</t>
  </si>
  <si>
    <t>COLUMN K: EXCLUDE VALUES BELOW 7.5% AND ABOVE 12.50%</t>
  </si>
  <si>
    <t>BASE YIELD</t>
  </si>
  <si>
    <t>COLUMNS A-E FROM SCHEDULE (DJL-5) AND SCHEDULE (DJL-6)</t>
  </si>
  <si>
    <t>ALL CAPM &amp; ECAPM ROE RESULTS BELOW 7.5% AND ABOVE 12.5% EXCLUDED</t>
  </si>
  <si>
    <t xml:space="preserve">FEDERAL RESERVE September 22, 2021`PRESS RELEASE </t>
  </si>
  <si>
    <t xml:space="preserve"> COMPANY REQUESTED CAPITAL STRUCTURE COST RATES AND RETURN</t>
  </si>
  <si>
    <t>ALTERNATIVE COST OF CAPITAL WITH EQUITY RETURN @ 9.00%</t>
  </si>
  <si>
    <t>ADJUSTED COMPANY  FINANCIALS REQUESTED &amp; CASH FLOWS ($000's)</t>
  </si>
  <si>
    <t>Capital Structure PER SCHEDULE K.</t>
  </si>
  <si>
    <t>RATE BASE PER SCHEDULE A-1</t>
  </si>
  <si>
    <t>SCHEDULE A-1, line 19</t>
  </si>
  <si>
    <t xml:space="preserve">SPOT YIELD IS THE YIELD AT October 2021  YIELD. </t>
  </si>
  <si>
    <t>PUCT DOCKET NO. 52195 SOAH DOCKET NO. 473-21-2606</t>
  </si>
  <si>
    <t xml:space="preserve">PUCT DOCKET NO. 52195 SOAH DOCKET NO. 473-21-2606 </t>
  </si>
  <si>
    <t xml:space="preserve">FEDERAL RESERVE November 5, 2020 PRESS RELEASE </t>
  </si>
  <si>
    <t>(D) EPE FILED CASE FINANCIAL METRIC RESULTS</t>
  </si>
  <si>
    <t>(E)  ALTERNATIVE FINANCIAL METRIC RESULTS</t>
  </si>
  <si>
    <t>COLUMNS D ROW 31: COL. A:27/A:28 </t>
  </si>
  <si>
    <t>COLUMNS D ROW 32: COL. A:28/A:25 </t>
  </si>
  <si>
    <t>COLUMNS D ROW 33: COL. A:27/A:29 </t>
  </si>
  <si>
    <t>COLUMNS D ROW 34: COL. A:28/A:27</t>
  </si>
  <si>
    <t>LINE 4, COLUMN C</t>
  </si>
  <si>
    <t>LINE 12, COLUMN C.</t>
  </si>
  <si>
    <t>LINE 3, COLUMN E</t>
  </si>
  <si>
    <t>LINE 11 COLUMN E</t>
  </si>
  <si>
    <t>LINE 3, COLUMN G</t>
  </si>
  <si>
    <t>LINE 11, COLUMN G</t>
  </si>
  <si>
    <t>LINE 3, COLUMN G PLUS DEPRECIATION @ LINE 24 COLUMN A</t>
  </si>
  <si>
    <t>LINE 11, COLUMN g PLUS DEPRECIATION @ LINE 24 COLUMN B</t>
  </si>
  <si>
    <t>EPE FILING SCHEDULE A-1, LINE 27 COLUMN F</t>
  </si>
  <si>
    <t>LINE 3, COLUMN E PLUS DEPRECIATION AND DEFERRED TAXES LESS INTEREST</t>
  </si>
  <si>
    <t>LINE 11, COLUMN E PLUS DEPRECIATION AND DEFERRED TAXES LESS INTEREST</t>
  </si>
  <si>
    <t>CAPITAL STRUCTURE LINE 1 COL A</t>
  </si>
  <si>
    <t>CAPITAL STRUCTURE LINE 9 COL A</t>
  </si>
  <si>
    <t>CAPITAL STRUCTURE,  LIN 1COL E</t>
  </si>
  <si>
    <t>CAPITAL STRUCTURE,  LIN 9 COL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</si>
</sst>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&quot;$&quot;#,##0.00"/>
    <numFmt numFmtId="166" formatCode="&quot;$&quot;#,##0.000"/>
    <numFmt numFmtId="167" formatCode="0.00000000"/>
    <numFmt numFmtId="168" formatCode="0.000%"/>
    <numFmt numFmtId="169" formatCode="&quot;$&quot;#,##0"/>
    <numFmt numFmtId="170" formatCode="0.0"/>
    <numFmt numFmtId="171" formatCode="0.0000%"/>
    <numFmt numFmtId="172" formatCode="0.0000"/>
    <numFmt numFmtId="173" formatCode="0.0%"/>
    <numFmt numFmtId="174" formatCode="_([$$-409]* #,##0.00_);_([$$-409]* \(#,##0.00\);_([$$-409]* &quot;-&quot;??_);_(@_)"/>
    <numFmt numFmtId="175" formatCode="_(&quot;$&quot;* #,##0_);_(&quot;$&quot;* \(#,##0\);_(&quot;$&quot;* &quot;-&quot;??_);_(@_)"/>
    <numFmt numFmtId="176" formatCode="0.00000"/>
  </numFmts>
  <fonts count="43"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136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b/>
      <u/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2"/>
      <color rgb="FF000000"/>
      <name val="Calibri"/>
      <family val="2"/>
      <charset val="136"/>
      <scheme val="minor"/>
    </font>
    <font>
      <b/>
      <sz val="12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74">
    <xf numFmtId="0" fontId="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44" fontId="8" fillId="0" borderId="0" applyFont="0" applyFill="0" applyBorder="0" applyAlignment="0" applyProtection="0"/>
  </cellStyleXfs>
  <cellXfs count="333">
    <xf numFmtId="0" fontId="0" fillId="0" borderId="0" xfId="0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2" fontId="0" fillId="0" borderId="0" xfId="2" applyNumberFormat="1" applyFont="1"/>
    <xf numFmtId="0" fontId="0" fillId="0" borderId="0" xfId="0" applyAlignment="1">
      <alignment horizontal="center"/>
    </xf>
    <xf numFmtId="10" fontId="0" fillId="0" borderId="0" xfId="2" applyNumberFormat="1" applyFont="1"/>
    <xf numFmtId="2" fontId="0" fillId="0" borderId="0" xfId="0" applyNumberFormat="1"/>
    <xf numFmtId="164" fontId="0" fillId="0" borderId="0" xfId="0" applyNumberFormat="1"/>
    <xf numFmtId="10" fontId="13" fillId="0" borderId="0" xfId="2" applyNumberFormat="1" applyFont="1"/>
    <xf numFmtId="165" fontId="0" fillId="0" borderId="0" xfId="0" applyNumberFormat="1"/>
    <xf numFmtId="10" fontId="0" fillId="0" borderId="0" xfId="0" applyNumberFormat="1"/>
    <xf numFmtId="166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13" fillId="0" borderId="0" xfId="0" applyFont="1" applyAlignment="1">
      <alignment horizontal="center" wrapText="1"/>
    </xf>
    <xf numFmtId="43" fontId="13" fillId="0" borderId="0" xfId="0" applyNumberFormat="1" applyFont="1" applyAlignment="1">
      <alignment horizontal="center" wrapText="1"/>
    </xf>
    <xf numFmtId="2" fontId="13" fillId="0" borderId="0" xfId="0" applyNumberFormat="1" applyFont="1" applyAlignment="1">
      <alignment horizontal="center" wrapText="1"/>
    </xf>
    <xf numFmtId="0" fontId="18" fillId="0" borderId="0" xfId="0" applyFont="1"/>
    <xf numFmtId="14" fontId="0" fillId="0" borderId="0" xfId="0" applyNumberFormat="1"/>
    <xf numFmtId="14" fontId="0" fillId="0" borderId="0" xfId="0" applyNumberFormat="1" applyFont="1"/>
    <xf numFmtId="10" fontId="0" fillId="0" borderId="0" xfId="0" applyNumberFormat="1" applyFont="1"/>
    <xf numFmtId="14" fontId="14" fillId="0" borderId="0" xfId="0" applyNumberFormat="1" applyFont="1" applyAlignment="1">
      <alignment horizontal="center"/>
    </xf>
    <xf numFmtId="10" fontId="13" fillId="0" borderId="0" xfId="0" applyNumberFormat="1" applyFont="1"/>
    <xf numFmtId="0" fontId="19" fillId="0" borderId="0" xfId="0" applyFont="1" applyAlignment="1"/>
    <xf numFmtId="0" fontId="22" fillId="0" borderId="0" xfId="0" applyFont="1" applyAlignment="1">
      <alignment horizontal="center"/>
    </xf>
    <xf numFmtId="10" fontId="21" fillId="0" borderId="0" xfId="2" applyNumberFormat="1" applyFont="1" applyAlignment="1"/>
    <xf numFmtId="10" fontId="22" fillId="0" borderId="0" xfId="2" applyNumberFormat="1" applyFont="1" applyAlignment="1">
      <alignment horizontal="center"/>
    </xf>
    <xf numFmtId="167" fontId="0" fillId="0" borderId="0" xfId="0" applyNumberFormat="1"/>
    <xf numFmtId="167" fontId="0" fillId="0" borderId="0" xfId="2" applyNumberFormat="1" applyFont="1"/>
    <xf numFmtId="10" fontId="22" fillId="0" borderId="0" xfId="0" applyNumberFormat="1" applyFont="1"/>
    <xf numFmtId="10" fontId="22" fillId="0" borderId="0" xfId="2" applyNumberFormat="1" applyFont="1"/>
    <xf numFmtId="0" fontId="17" fillId="0" borderId="0" xfId="0" applyFont="1" applyAlignment="1">
      <alignment wrapText="1"/>
    </xf>
    <xf numFmtId="168" fontId="0" fillId="0" borderId="0" xfId="0" applyNumberFormat="1"/>
    <xf numFmtId="169" fontId="20" fillId="0" borderId="0" xfId="0" applyNumberFormat="1" applyFont="1" applyAlignment="1">
      <alignment horizontal="right"/>
    </xf>
    <xf numFmtId="10" fontId="20" fillId="0" borderId="0" xfId="2" applyNumberFormat="1" applyFont="1" applyAlignment="1">
      <alignment horizontal="right"/>
    </xf>
    <xf numFmtId="10" fontId="14" fillId="0" borderId="0" xfId="2" applyNumberFormat="1" applyFont="1" applyAlignment="1">
      <alignment horizontal="center"/>
    </xf>
    <xf numFmtId="169" fontId="14" fillId="0" borderId="0" xfId="0" applyNumberFormat="1" applyFont="1" applyAlignment="1">
      <alignment horizontal="center"/>
    </xf>
    <xf numFmtId="0" fontId="11" fillId="0" borderId="0" xfId="0" applyFont="1" applyAlignment="1">
      <alignment horizontal="left"/>
    </xf>
    <xf numFmtId="169" fontId="0" fillId="0" borderId="0" xfId="0" applyNumberFormat="1"/>
    <xf numFmtId="6" fontId="0" fillId="0" borderId="0" xfId="0" applyNumberFormat="1"/>
    <xf numFmtId="8" fontId="0" fillId="0" borderId="0" xfId="0" applyNumberFormat="1"/>
    <xf numFmtId="0" fontId="18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0" xfId="0" applyFont="1" applyAlignment="1"/>
    <xf numFmtId="0" fontId="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17" fontId="24" fillId="0" borderId="0" xfId="0" quotePrefix="1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165" fontId="13" fillId="0" borderId="0" xfId="0" applyNumberFormat="1" applyFont="1"/>
    <xf numFmtId="169" fontId="22" fillId="0" borderId="0" xfId="0" applyNumberFormat="1" applyFont="1" applyAlignment="1">
      <alignment horizontal="center"/>
    </xf>
    <xf numFmtId="0" fontId="18" fillId="0" borderId="0" xfId="0" applyFont="1" applyAlignment="1">
      <alignment horizontal="center" wrapText="1"/>
    </xf>
    <xf numFmtId="165" fontId="0" fillId="0" borderId="0" xfId="2" applyNumberFormat="1" applyFont="1"/>
    <xf numFmtId="165" fontId="0" fillId="0" borderId="0" xfId="1" applyNumberFormat="1" applyFont="1"/>
    <xf numFmtId="0" fontId="13" fillId="0" borderId="0" xfId="0" applyFont="1" applyAlignment="1">
      <alignment horizontal="center"/>
    </xf>
    <xf numFmtId="166" fontId="0" fillId="0" borderId="0" xfId="2" applyNumberFormat="1" applyFont="1"/>
    <xf numFmtId="10" fontId="18" fillId="0" borderId="0" xfId="2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/>
    <xf numFmtId="0" fontId="0" fillId="0" borderId="0" xfId="2" applyNumberFormat="1" applyFont="1" applyAlignment="1">
      <alignment horizontal="center"/>
    </xf>
    <xf numFmtId="0" fontId="24" fillId="0" borderId="0" xfId="0" applyFont="1"/>
    <xf numFmtId="0" fontId="10" fillId="0" borderId="0" xfId="2" applyNumberFormat="1" applyFont="1" applyAlignment="1">
      <alignment horizontal="center"/>
    </xf>
    <xf numFmtId="0" fontId="27" fillId="0" borderId="0" xfId="0" applyFont="1" applyAlignment="1"/>
    <xf numFmtId="0" fontId="2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2" applyNumberFormat="1" applyFont="1" applyAlignment="1">
      <alignment horizontal="center"/>
    </xf>
    <xf numFmtId="0" fontId="18" fillId="0" borderId="0" xfId="2" applyNumberFormat="1" applyFont="1" applyAlignment="1">
      <alignment horizontal="center"/>
    </xf>
    <xf numFmtId="0" fontId="28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9" fontId="20" fillId="0" borderId="1" xfId="2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/>
    </xf>
    <xf numFmtId="169" fontId="20" fillId="0" borderId="1" xfId="0" applyNumberFormat="1" applyFont="1" applyBorder="1" applyAlignment="1">
      <alignment horizontal="right"/>
    </xf>
    <xf numFmtId="168" fontId="14" fillId="0" borderId="1" xfId="2" applyNumberFormat="1" applyFont="1" applyBorder="1" applyAlignment="1">
      <alignment horizontal="center"/>
    </xf>
    <xf numFmtId="169" fontId="14" fillId="0" borderId="1" xfId="0" applyNumberFormat="1" applyFont="1" applyBorder="1" applyAlignment="1">
      <alignment horizontal="right"/>
    </xf>
    <xf numFmtId="10" fontId="20" fillId="0" borderId="1" xfId="2" applyNumberFormat="1" applyFont="1" applyBorder="1" applyAlignment="1">
      <alignment horizontal="right"/>
    </xf>
    <xf numFmtId="10" fontId="14" fillId="0" borderId="1" xfId="2" applyNumberFormat="1" applyFont="1" applyBorder="1" applyAlignment="1">
      <alignment horizontal="center"/>
    </xf>
    <xf numFmtId="169" fontId="14" fillId="0" borderId="1" xfId="0" applyNumberFormat="1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0" fillId="0" borderId="1" xfId="0" applyBorder="1"/>
    <xf numFmtId="168" fontId="14" fillId="0" borderId="1" xfId="0" applyNumberFormat="1" applyFont="1" applyBorder="1" applyAlignment="1">
      <alignment horizontal="center"/>
    </xf>
    <xf numFmtId="169" fontId="14" fillId="0" borderId="1" xfId="0" applyNumberFormat="1" applyFont="1" applyBorder="1"/>
    <xf numFmtId="6" fontId="14" fillId="0" borderId="1" xfId="0" applyNumberFormat="1" applyFont="1" applyBorder="1" applyAlignment="1">
      <alignment horizontal="center"/>
    </xf>
    <xf numFmtId="10" fontId="0" fillId="0" borderId="1" xfId="2" applyNumberFormat="1" applyFont="1" applyBorder="1"/>
    <xf numFmtId="0" fontId="19" fillId="0" borderId="1" xfId="0" applyFont="1" applyBorder="1" applyAlignment="1"/>
    <xf numFmtId="0" fontId="19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2" fontId="0" fillId="0" borderId="1" xfId="0" applyNumberFormat="1" applyBorder="1"/>
    <xf numFmtId="10" fontId="0" fillId="0" borderId="1" xfId="0" applyNumberFormat="1" applyBorder="1"/>
    <xf numFmtId="10" fontId="0" fillId="0" borderId="1" xfId="0" applyNumberFormat="1" applyBorder="1" applyAlignment="1">
      <alignment wrapText="1"/>
    </xf>
    <xf numFmtId="2" fontId="13" fillId="0" borderId="0" xfId="2" applyNumberFormat="1" applyFont="1"/>
    <xf numFmtId="10" fontId="14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0" fillId="0" borderId="0" xfId="0" applyFont="1" applyAlignment="1">
      <alignment horizontal="center"/>
    </xf>
    <xf numFmtId="0" fontId="9" fillId="0" borderId="0" xfId="2" applyNumberFormat="1" applyFont="1" applyAlignment="1">
      <alignment horizontal="center"/>
    </xf>
    <xf numFmtId="10" fontId="9" fillId="0" borderId="0" xfId="2" applyNumberFormat="1" applyFont="1"/>
    <xf numFmtId="0" fontId="30" fillId="0" borderId="0" xfId="0" applyFont="1"/>
    <xf numFmtId="165" fontId="0" fillId="0" borderId="0" xfId="0" applyNumberFormat="1" applyFont="1"/>
    <xf numFmtId="0" fontId="25" fillId="0" borderId="0" xfId="0" applyFont="1"/>
    <xf numFmtId="10" fontId="8" fillId="0" borderId="0" xfId="2" applyNumberFormat="1" applyFont="1"/>
    <xf numFmtId="0" fontId="22" fillId="0" borderId="0" xfId="0" applyFont="1" applyAlignment="1">
      <alignment horizontal="center"/>
    </xf>
    <xf numFmtId="0" fontId="31" fillId="0" borderId="0" xfId="0" applyFont="1"/>
    <xf numFmtId="171" fontId="0" fillId="0" borderId="0" xfId="0" applyNumberFormat="1"/>
    <xf numFmtId="0" fontId="20" fillId="0" borderId="2" xfId="0" applyFont="1" applyFill="1" applyBorder="1" applyAlignment="1">
      <alignment horizontal="center" wrapText="1"/>
    </xf>
    <xf numFmtId="0" fontId="19" fillId="0" borderId="1" xfId="0" applyFont="1" applyBorder="1" applyAlignment="1">
      <alignment horizontal="center"/>
    </xf>
    <xf numFmtId="0" fontId="20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left"/>
    </xf>
    <xf numFmtId="168" fontId="14" fillId="0" borderId="0" xfId="2" applyNumberFormat="1" applyFont="1" applyBorder="1" applyAlignment="1">
      <alignment horizontal="center"/>
    </xf>
    <xf numFmtId="169" fontId="14" fillId="0" borderId="0" xfId="0" applyNumberFormat="1" applyFont="1" applyBorder="1" applyAlignment="1">
      <alignment horizontal="right"/>
    </xf>
    <xf numFmtId="169" fontId="14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0" fillId="0" borderId="0" xfId="0" applyBorder="1"/>
    <xf numFmtId="168" fontId="14" fillId="0" borderId="0" xfId="0" applyNumberFormat="1" applyFont="1" applyBorder="1" applyAlignment="1">
      <alignment horizontal="center"/>
    </xf>
    <xf numFmtId="169" fontId="14" fillId="0" borderId="0" xfId="0" applyNumberFormat="1" applyFont="1" applyBorder="1"/>
    <xf numFmtId="6" fontId="14" fillId="0" borderId="0" xfId="0" applyNumberFormat="1" applyFont="1" applyBorder="1" applyAlignment="1">
      <alignment horizontal="center"/>
    </xf>
    <xf numFmtId="10" fontId="0" fillId="0" borderId="0" xfId="2" applyNumberFormat="1" applyFont="1" applyBorder="1"/>
    <xf numFmtId="169" fontId="0" fillId="0" borderId="0" xfId="0" applyNumberFormat="1" applyBorder="1"/>
    <xf numFmtId="0" fontId="14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wrapText="1"/>
    </xf>
    <xf numFmtId="0" fontId="29" fillId="0" borderId="0" xfId="0" applyFont="1" applyBorder="1" applyAlignment="1"/>
    <xf numFmtId="0" fontId="7" fillId="0" borderId="0" xfId="0" applyFont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22" fillId="0" borderId="0" xfId="0" applyFont="1"/>
    <xf numFmtId="8" fontId="22" fillId="0" borderId="0" xfId="0" applyNumberFormat="1" applyFont="1" applyBorder="1" applyAlignment="1"/>
    <xf numFmtId="165" fontId="22" fillId="0" borderId="0" xfId="0" applyNumberFormat="1" applyFont="1" applyBorder="1" applyAlignment="1">
      <alignment horizontal="right"/>
    </xf>
    <xf numFmtId="165" fontId="22" fillId="0" borderId="0" xfId="0" applyNumberFormat="1" applyFont="1" applyBorder="1" applyAlignment="1">
      <alignment horizontal="right" wrapText="1"/>
    </xf>
    <xf numFmtId="165" fontId="22" fillId="0" borderId="0" xfId="2" applyNumberFormat="1" applyFont="1" applyBorder="1" applyAlignment="1">
      <alignment horizontal="right"/>
    </xf>
    <xf numFmtId="0" fontId="22" fillId="0" borderId="0" xfId="0" applyFont="1" applyBorder="1" applyAlignment="1">
      <alignment horizontal="right"/>
    </xf>
    <xf numFmtId="170" fontId="22" fillId="0" borderId="0" xfId="0" applyNumberFormat="1" applyFont="1" applyBorder="1" applyAlignment="1">
      <alignment horizontal="right"/>
    </xf>
    <xf numFmtId="8" fontId="22" fillId="0" borderId="0" xfId="0" applyNumberFormat="1" applyFont="1" applyBorder="1" applyAlignment="1">
      <alignment horizontal="right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10" fontId="6" fillId="0" borderId="0" xfId="2" applyNumberFormat="1" applyFont="1"/>
    <xf numFmtId="2" fontId="6" fillId="0" borderId="0" xfId="2" applyNumberFormat="1" applyFont="1"/>
    <xf numFmtId="2" fontId="22" fillId="0" borderId="0" xfId="0" applyNumberFormat="1" applyFont="1"/>
    <xf numFmtId="0" fontId="14" fillId="0" borderId="0" xfId="0" applyFont="1"/>
    <xf numFmtId="0" fontId="0" fillId="0" borderId="0" xfId="0" applyAlignment="1">
      <alignment horizontal="left"/>
    </xf>
    <xf numFmtId="0" fontId="14" fillId="0" borderId="0" xfId="0" applyFont="1" applyAlignment="1">
      <alignment horizontal="left" wrapText="1"/>
    </xf>
    <xf numFmtId="0" fontId="13" fillId="0" borderId="0" xfId="0" applyFont="1" applyAlignment="1">
      <alignment horizontal="left" wrapText="1"/>
    </xf>
    <xf numFmtId="165" fontId="0" fillId="0" borderId="0" xfId="0" applyNumberFormat="1" applyAlignment="1">
      <alignment horizontal="left"/>
    </xf>
    <xf numFmtId="10" fontId="0" fillId="0" borderId="0" xfId="0" applyNumberFormat="1" applyAlignment="1">
      <alignment horizontal="left"/>
    </xf>
    <xf numFmtId="172" fontId="0" fillId="0" borderId="0" xfId="0" applyNumberFormat="1" applyAlignment="1">
      <alignment horizontal="left"/>
    </xf>
    <xf numFmtId="10" fontId="0" fillId="0" borderId="0" xfId="2" applyNumberFormat="1" applyFont="1" applyAlignment="1">
      <alignment horizontal="left"/>
    </xf>
    <xf numFmtId="44" fontId="22" fillId="0" borderId="0" xfId="1273" applyFont="1"/>
    <xf numFmtId="174" fontId="22" fillId="0" borderId="0" xfId="2" applyNumberFormat="1" applyFont="1"/>
    <xf numFmtId="0" fontId="14" fillId="0" borderId="0" xfId="0" applyFont="1" applyAlignment="1">
      <alignment horizontal="center"/>
    </xf>
    <xf numFmtId="44" fontId="13" fillId="0" borderId="0" xfId="1273" applyFont="1"/>
    <xf numFmtId="44" fontId="0" fillId="0" borderId="0" xfId="1273" applyFont="1"/>
    <xf numFmtId="175" fontId="13" fillId="0" borderId="0" xfId="1273" applyNumberFormat="1" applyFont="1"/>
    <xf numFmtId="44" fontId="13" fillId="0" borderId="0" xfId="1273" applyNumberFormat="1" applyFont="1"/>
    <xf numFmtId="2" fontId="13" fillId="0" borderId="0" xfId="1273" applyNumberFormat="1" applyFont="1"/>
    <xf numFmtId="164" fontId="13" fillId="0" borderId="0" xfId="2" applyNumberFormat="1" applyFont="1"/>
    <xf numFmtId="10" fontId="6" fillId="0" borderId="0" xfId="0" applyNumberFormat="1" applyFont="1"/>
    <xf numFmtId="174" fontId="13" fillId="0" borderId="0" xfId="2" applyNumberFormat="1" applyFont="1"/>
    <xf numFmtId="10" fontId="5" fillId="0" borderId="1" xfId="0" applyNumberFormat="1" applyFont="1" applyBorder="1" applyAlignment="1">
      <alignment wrapText="1"/>
    </xf>
    <xf numFmtId="10" fontId="5" fillId="0" borderId="1" xfId="2" applyNumberFormat="1" applyFont="1" applyBorder="1"/>
    <xf numFmtId="0" fontId="4" fillId="0" borderId="0" xfId="0" applyFont="1"/>
    <xf numFmtId="0" fontId="17" fillId="0" borderId="0" xfId="0" applyFont="1"/>
    <xf numFmtId="6" fontId="4" fillId="0" borderId="0" xfId="0" applyNumberFormat="1" applyFont="1"/>
    <xf numFmtId="9" fontId="4" fillId="0" borderId="0" xfId="0" applyNumberFormat="1" applyFont="1"/>
    <xf numFmtId="169" fontId="4" fillId="0" borderId="0" xfId="0" applyNumberFormat="1" applyFont="1"/>
    <xf numFmtId="0" fontId="22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164" fontId="4" fillId="0" borderId="0" xfId="0" applyNumberFormat="1" applyFont="1"/>
    <xf numFmtId="165" fontId="22" fillId="0" borderId="0" xfId="0" applyNumberFormat="1" applyFont="1" applyBorder="1"/>
    <xf numFmtId="0" fontId="22" fillId="0" borderId="0" xfId="0" applyFont="1" applyBorder="1"/>
    <xf numFmtId="0" fontId="19" fillId="0" borderId="0" xfId="0" applyFont="1" applyBorder="1" applyAlignment="1">
      <alignment horizontal="center"/>
    </xf>
    <xf numFmtId="170" fontId="22" fillId="0" borderId="0" xfId="2" applyNumberFormat="1" applyFont="1" applyBorder="1" applyAlignment="1">
      <alignment horizontal="right"/>
    </xf>
    <xf numFmtId="173" fontId="22" fillId="0" borderId="0" xfId="2" applyNumberFormat="1" applyFont="1" applyBorder="1" applyAlignment="1">
      <alignment horizontal="right"/>
    </xf>
    <xf numFmtId="173" fontId="22" fillId="0" borderId="0" xfId="2" applyNumberFormat="1" applyFont="1" applyBorder="1"/>
    <xf numFmtId="0" fontId="2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36" fillId="0" borderId="0" xfId="0" applyFont="1"/>
    <xf numFmtId="0" fontId="36" fillId="0" borderId="0" xfId="0" applyFont="1" applyAlignment="1">
      <alignment horizontal="center" wrapText="1"/>
    </xf>
    <xf numFmtId="0" fontId="37" fillId="0" borderId="0" xfId="0" applyFont="1"/>
    <xf numFmtId="0" fontId="37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6" fillId="0" borderId="6" xfId="0" applyFont="1" applyBorder="1"/>
    <xf numFmtId="0" fontId="36" fillId="0" borderId="7" xfId="0" applyFont="1" applyBorder="1"/>
    <xf numFmtId="0" fontId="37" fillId="0" borderId="7" xfId="0" applyFont="1" applyBorder="1"/>
    <xf numFmtId="0" fontId="38" fillId="0" borderId="5" xfId="0" applyFont="1" applyBorder="1" applyAlignment="1">
      <alignment horizontal="center" wrapText="1"/>
    </xf>
    <xf numFmtId="0" fontId="36" fillId="0" borderId="0" xfId="0" applyFont="1" applyFill="1" applyBorder="1"/>
    <xf numFmtId="0" fontId="39" fillId="0" borderId="0" xfId="0" applyFont="1"/>
    <xf numFmtId="10" fontId="39" fillId="0" borderId="0" xfId="0" applyNumberFormat="1" applyFont="1"/>
    <xf numFmtId="0" fontId="39" fillId="0" borderId="1" xfId="0" applyFont="1" applyBorder="1"/>
    <xf numFmtId="0" fontId="38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/>
    <xf numFmtId="0" fontId="37" fillId="0" borderId="1" xfId="0" applyFont="1" applyBorder="1" applyAlignment="1">
      <alignment horizontal="center"/>
    </xf>
    <xf numFmtId="10" fontId="39" fillId="0" borderId="1" xfId="0" applyNumberFormat="1" applyFont="1" applyBorder="1"/>
    <xf numFmtId="10" fontId="39" fillId="0" borderId="1" xfId="2" applyNumberFormat="1" applyFont="1" applyBorder="1"/>
    <xf numFmtId="0" fontId="36" fillId="0" borderId="1" xfId="0" applyFont="1" applyBorder="1"/>
    <xf numFmtId="0" fontId="36" fillId="0" borderId="1" xfId="0" applyFont="1" applyBorder="1" applyAlignment="1">
      <alignment horizontal="center"/>
    </xf>
    <xf numFmtId="10" fontId="27" fillId="0" borderId="1" xfId="0" applyNumberFormat="1" applyFont="1" applyBorder="1"/>
    <xf numFmtId="0" fontId="39" fillId="0" borderId="16" xfId="0" applyFont="1" applyBorder="1"/>
    <xf numFmtId="8" fontId="34" fillId="0" borderId="0" xfId="0" applyNumberFormat="1" applyFont="1" applyBorder="1" applyAlignment="1"/>
    <xf numFmtId="8" fontId="22" fillId="0" borderId="0" xfId="0" applyNumberFormat="1" applyFont="1" applyBorder="1" applyAlignment="1">
      <alignment wrapText="1"/>
    </xf>
    <xf numFmtId="8" fontId="30" fillId="0" borderId="0" xfId="0" applyNumberFormat="1" applyFont="1" applyBorder="1" applyAlignment="1"/>
    <xf numFmtId="0" fontId="18" fillId="0" borderId="0" xfId="0" applyFont="1" applyBorder="1"/>
    <xf numFmtId="10" fontId="18" fillId="0" borderId="0" xfId="2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165" fontId="30" fillId="0" borderId="0" xfId="0" applyNumberFormat="1" applyFont="1" applyBorder="1" applyAlignment="1">
      <alignment horizontal="right" wrapText="1"/>
    </xf>
    <xf numFmtId="0" fontId="0" fillId="0" borderId="0" xfId="0" applyBorder="1" applyAlignment="1">
      <alignment horizontal="center" wrapText="1"/>
    </xf>
    <xf numFmtId="165" fontId="30" fillId="0" borderId="0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8" fontId="22" fillId="0" borderId="0" xfId="2" applyNumberFormat="1" applyFont="1" applyBorder="1" applyAlignment="1"/>
    <xf numFmtId="0" fontId="28" fillId="0" borderId="0" xfId="0" applyFont="1" applyBorder="1" applyAlignment="1">
      <alignment horizontal="left"/>
    </xf>
    <xf numFmtId="0" fontId="35" fillId="0" borderId="0" xfId="0" applyFont="1" applyBorder="1" applyAlignment="1"/>
    <xf numFmtId="0" fontId="27" fillId="0" borderId="0" xfId="0" applyFont="1" applyBorder="1" applyAlignment="1"/>
    <xf numFmtId="170" fontId="22" fillId="0" borderId="0" xfId="2" applyNumberFormat="1" applyFont="1" applyBorder="1" applyAlignment="1"/>
    <xf numFmtId="0" fontId="0" fillId="0" borderId="0" xfId="0" applyAlignment="1">
      <alignment wrapText="1" shrinkToFit="1"/>
    </xf>
    <xf numFmtId="0" fontId="13" fillId="0" borderId="0" xfId="0" applyFont="1" applyAlignment="1">
      <alignment horizontal="center" wrapText="1" shrinkToFit="1"/>
    </xf>
    <xf numFmtId="0" fontId="13" fillId="0" borderId="0" xfId="0" applyFont="1" applyBorder="1" applyAlignment="1">
      <alignment horizontal="center"/>
    </xf>
    <xf numFmtId="165" fontId="26" fillId="0" borderId="0" xfId="0" applyNumberFormat="1" applyFont="1" applyBorder="1" applyAlignment="1">
      <alignment horizontal="center" wrapText="1"/>
    </xf>
    <xf numFmtId="165" fontId="26" fillId="0" borderId="0" xfId="0" applyNumberFormat="1" applyFont="1" applyBorder="1" applyAlignment="1">
      <alignment horizontal="center"/>
    </xf>
    <xf numFmtId="165" fontId="22" fillId="0" borderId="0" xfId="0" applyNumberFormat="1" applyFont="1" applyBorder="1" applyAlignment="1">
      <alignment horizontal="center"/>
    </xf>
    <xf numFmtId="10" fontId="21" fillId="0" borderId="0" xfId="2" applyNumberFormat="1" applyFont="1" applyBorder="1" applyAlignment="1">
      <alignment horizontal="left"/>
    </xf>
    <xf numFmtId="10" fontId="22" fillId="0" borderId="0" xfId="2" applyNumberFormat="1" applyFont="1" applyBorder="1" applyAlignment="1">
      <alignment horizontal="right" wrapText="1"/>
    </xf>
    <xf numFmtId="10" fontId="30" fillId="0" borderId="0" xfId="2" applyNumberFormat="1" applyFont="1" applyBorder="1" applyAlignment="1">
      <alignment horizontal="right" wrapText="1"/>
    </xf>
    <xf numFmtId="10" fontId="41" fillId="0" borderId="3" xfId="2" applyNumberFormat="1" applyFont="1" applyBorder="1" applyAlignment="1">
      <alignment horizontal="center"/>
    </xf>
    <xf numFmtId="10" fontId="41" fillId="0" borderId="4" xfId="2" applyNumberFormat="1" applyFont="1" applyBorder="1" applyAlignment="1">
      <alignment horizontal="center" wrapText="1"/>
    </xf>
    <xf numFmtId="10" fontId="22" fillId="0" borderId="0" xfId="2" applyNumberFormat="1" applyFont="1" applyBorder="1" applyAlignment="1">
      <alignment horizontal="right"/>
    </xf>
    <xf numFmtId="0" fontId="26" fillId="0" borderId="8" xfId="0" applyFont="1" applyBorder="1" applyAlignment="1">
      <alignment horizontal="center"/>
    </xf>
    <xf numFmtId="8" fontId="26" fillId="0" borderId="9" xfId="0" applyNumberFormat="1" applyFont="1" applyBorder="1" applyAlignment="1">
      <alignment horizontal="center"/>
    </xf>
    <xf numFmtId="165" fontId="26" fillId="0" borderId="9" xfId="0" applyNumberFormat="1" applyFont="1" applyBorder="1" applyAlignment="1">
      <alignment horizontal="center" wrapText="1"/>
    </xf>
    <xf numFmtId="165" fontId="26" fillId="0" borderId="10" xfId="0" applyNumberFormat="1" applyFont="1" applyBorder="1" applyAlignment="1">
      <alignment horizontal="center" wrapText="1"/>
    </xf>
    <xf numFmtId="165" fontId="22" fillId="0" borderId="12" xfId="0" applyNumberFormat="1" applyFont="1" applyBorder="1" applyAlignment="1">
      <alignment horizontal="right" wrapText="1"/>
    </xf>
    <xf numFmtId="10" fontId="22" fillId="0" borderId="12" xfId="2" applyNumberFormat="1" applyFont="1" applyBorder="1" applyAlignment="1">
      <alignment horizontal="right" wrapText="1"/>
    </xf>
    <xf numFmtId="10" fontId="22" fillId="0" borderId="14" xfId="2" applyNumberFormat="1" applyFont="1" applyBorder="1" applyAlignment="1">
      <alignment horizontal="right"/>
    </xf>
    <xf numFmtId="10" fontId="22" fillId="0" borderId="15" xfId="2" applyNumberFormat="1" applyFont="1" applyBorder="1" applyAlignment="1">
      <alignment horizontal="right" wrapText="1"/>
    </xf>
    <xf numFmtId="10" fontId="22" fillId="0" borderId="0" xfId="2" applyNumberFormat="1" applyFont="1" applyBorder="1" applyAlignment="1"/>
    <xf numFmtId="10" fontId="7" fillId="0" borderId="0" xfId="2" applyNumberFormat="1" applyFont="1" applyBorder="1" applyAlignment="1">
      <alignment horizontal="left"/>
    </xf>
    <xf numFmtId="10" fontId="0" fillId="0" borderId="0" xfId="2" applyNumberFormat="1" applyFont="1" applyBorder="1" applyAlignment="1">
      <alignment horizontal="center"/>
    </xf>
    <xf numFmtId="10" fontId="13" fillId="0" borderId="0" xfId="2" applyNumberFormat="1" applyFont="1" applyBorder="1" applyAlignment="1">
      <alignment horizontal="left"/>
    </xf>
    <xf numFmtId="10" fontId="28" fillId="0" borderId="0" xfId="2" applyNumberFormat="1" applyFont="1" applyBorder="1" applyAlignment="1">
      <alignment horizontal="left"/>
    </xf>
    <xf numFmtId="10" fontId="30" fillId="0" borderId="0" xfId="2" applyNumberFormat="1" applyFont="1" applyBorder="1" applyAlignment="1">
      <alignment horizontal="right"/>
    </xf>
    <xf numFmtId="10" fontId="22" fillId="0" borderId="0" xfId="2" applyNumberFormat="1" applyFont="1" applyFill="1" applyBorder="1" applyAlignment="1">
      <alignment horizontal="left"/>
    </xf>
    <xf numFmtId="10" fontId="22" fillId="0" borderId="0" xfId="2" applyNumberFormat="1" applyFont="1" applyBorder="1"/>
    <xf numFmtId="10" fontId="35" fillId="0" borderId="0" xfId="2" applyNumberFormat="1" applyFont="1" applyBorder="1" applyAlignment="1"/>
    <xf numFmtId="10" fontId="27" fillId="0" borderId="0" xfId="2" applyNumberFormat="1" applyFont="1" applyBorder="1" applyAlignment="1"/>
    <xf numFmtId="10" fontId="19" fillId="0" borderId="0" xfId="2" applyNumberFormat="1" applyFont="1" applyBorder="1" applyAlignment="1"/>
    <xf numFmtId="10" fontId="22" fillId="0" borderId="0" xfId="2" applyNumberFormat="1" applyFont="1" applyBorder="1" applyAlignment="1">
      <alignment horizontal="center"/>
    </xf>
    <xf numFmtId="10" fontId="14" fillId="0" borderId="0" xfId="2" applyNumberFormat="1" applyFont="1" applyBorder="1" applyAlignment="1">
      <alignment horizontal="center"/>
    </xf>
    <xf numFmtId="10" fontId="29" fillId="0" borderId="0" xfId="2" applyNumberFormat="1" applyFont="1" applyBorder="1" applyAlignment="1"/>
    <xf numFmtId="10" fontId="20" fillId="0" borderId="0" xfId="2" applyNumberFormat="1" applyFont="1" applyBorder="1" applyAlignment="1">
      <alignment horizontal="center" wrapText="1"/>
    </xf>
    <xf numFmtId="10" fontId="24" fillId="0" borderId="0" xfId="2" applyNumberFormat="1" applyFont="1" applyBorder="1" applyAlignment="1">
      <alignment horizontal="center" wrapText="1"/>
    </xf>
    <xf numFmtId="10" fontId="14" fillId="0" borderId="0" xfId="2" applyNumberFormat="1" applyFont="1" applyBorder="1" applyAlignment="1">
      <alignment horizontal="right"/>
    </xf>
    <xf numFmtId="10" fontId="14" fillId="0" borderId="0" xfId="2" applyNumberFormat="1" applyFont="1" applyBorder="1"/>
    <xf numFmtId="10" fontId="30" fillId="0" borderId="0" xfId="2" applyNumberFormat="1" applyFont="1" applyBorder="1" applyAlignment="1"/>
    <xf numFmtId="10" fontId="0" fillId="0" borderId="0" xfId="2" applyNumberFormat="1" applyFont="1" applyBorder="1" applyAlignment="1">
      <alignment horizontal="center" wrapText="1"/>
    </xf>
    <xf numFmtId="0" fontId="26" fillId="0" borderId="1" xfId="0" applyFont="1" applyBorder="1" applyAlignment="1">
      <alignment horizontal="center"/>
    </xf>
    <xf numFmtId="8" fontId="26" fillId="0" borderId="1" xfId="0" applyNumberFormat="1" applyFont="1" applyBorder="1" applyAlignment="1">
      <alignment horizontal="center"/>
    </xf>
    <xf numFmtId="165" fontId="26" fillId="0" borderId="1" xfId="0" applyNumberFormat="1" applyFont="1" applyBorder="1" applyAlignment="1">
      <alignment horizontal="center" wrapText="1"/>
    </xf>
    <xf numFmtId="10" fontId="41" fillId="0" borderId="1" xfId="2" applyNumberFormat="1" applyFont="1" applyBorder="1" applyAlignment="1">
      <alignment horizontal="center"/>
    </xf>
    <xf numFmtId="10" fontId="41" fillId="0" borderId="1" xfId="2" applyNumberFormat="1" applyFont="1" applyBorder="1" applyAlignment="1">
      <alignment horizontal="center" wrapText="1"/>
    </xf>
    <xf numFmtId="165" fontId="22" fillId="0" borderId="1" xfId="0" applyNumberFormat="1" applyFont="1" applyBorder="1" applyAlignment="1">
      <alignment horizontal="right" wrapText="1"/>
    </xf>
    <xf numFmtId="10" fontId="22" fillId="0" borderId="1" xfId="2" applyNumberFormat="1" applyFont="1" applyBorder="1" applyAlignment="1">
      <alignment horizontal="right" wrapText="1"/>
    </xf>
    <xf numFmtId="10" fontId="22" fillId="0" borderId="1" xfId="2" applyNumberFormat="1" applyFont="1" applyBorder="1" applyAlignment="1">
      <alignment horizontal="right"/>
    </xf>
    <xf numFmtId="10" fontId="22" fillId="0" borderId="1" xfId="2" applyNumberFormat="1" applyFont="1" applyBorder="1" applyAlignment="1"/>
    <xf numFmtId="0" fontId="42" fillId="0" borderId="0" xfId="0" applyFont="1" applyAlignment="1">
      <alignment horizontal="left" wrapText="1"/>
    </xf>
    <xf numFmtId="10" fontId="2" fillId="0" borderId="0" xfId="0" applyNumberFormat="1" applyFont="1"/>
    <xf numFmtId="0" fontId="4" fillId="0" borderId="0" xfId="0" applyFont="1" applyAlignment="1">
      <alignment wrapText="1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4" fontId="22" fillId="0" borderId="0" xfId="2" applyNumberFormat="1" applyFont="1"/>
    <xf numFmtId="10" fontId="13" fillId="0" borderId="1" xfId="2" applyNumberFormat="1" applyFont="1" applyBorder="1"/>
    <xf numFmtId="0" fontId="42" fillId="0" borderId="1" xfId="0" applyFont="1" applyBorder="1" applyAlignment="1">
      <alignment horizontal="center" wrapText="1"/>
    </xf>
    <xf numFmtId="44" fontId="0" fillId="0" borderId="1" xfId="1273" applyFont="1" applyBorder="1"/>
    <xf numFmtId="176" fontId="0" fillId="0" borderId="1" xfId="0" applyNumberFormat="1" applyBorder="1"/>
    <xf numFmtId="44" fontId="13" fillId="0" borderId="1" xfId="1273" applyFont="1" applyBorder="1"/>
    <xf numFmtId="176" fontId="13" fillId="0" borderId="1" xfId="2" applyNumberFormat="1" applyFont="1" applyBorder="1"/>
    <xf numFmtId="0" fontId="2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4" fontId="1" fillId="0" borderId="0" xfId="0" applyNumberFormat="1" applyFont="1"/>
    <xf numFmtId="0" fontId="18" fillId="0" borderId="0" xfId="0" applyFont="1" applyAlignment="1">
      <alignment wrapText="1"/>
    </xf>
    <xf numFmtId="0" fontId="1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/>
    </xf>
    <xf numFmtId="14" fontId="18" fillId="0" borderId="0" xfId="0" applyNumberFormat="1" applyFont="1" applyAlignment="1">
      <alignment horizontal="left"/>
    </xf>
    <xf numFmtId="0" fontId="20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35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0" xfId="0" applyFont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0" fontId="40" fillId="0" borderId="16" xfId="0" applyFont="1" applyBorder="1" applyAlignment="1">
      <alignment horizontal="center"/>
    </xf>
    <xf numFmtId="0" fontId="40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19" fillId="0" borderId="0" xfId="0" applyFont="1" applyAlignment="1">
      <alignment horizontal="center" wrapText="1" shrinkToFit="1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3" fillId="0" borderId="14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10" fontId="35" fillId="0" borderId="0" xfId="2" applyNumberFormat="1" applyFont="1" applyBorder="1" applyAlignment="1">
      <alignment horizontal="center"/>
    </xf>
    <xf numFmtId="10" fontId="27" fillId="0" borderId="0" xfId="2" applyNumberFormat="1" applyFont="1" applyBorder="1" applyAlignment="1">
      <alignment horizontal="center"/>
    </xf>
    <xf numFmtId="10" fontId="19" fillId="0" borderId="0" xfId="2" applyNumberFormat="1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10" fontId="22" fillId="0" borderId="0" xfId="2" applyNumberFormat="1" applyFont="1" applyBorder="1" applyAlignment="1">
      <alignment horizontal="center"/>
    </xf>
    <xf numFmtId="10" fontId="0" fillId="2" borderId="1" xfId="0" applyNumberFormat="1" applyFill="1" applyBorder="1"/>
    <xf numFmtId="10" fontId="0" fillId="2" borderId="1" xfId="2" applyNumberFormat="1" applyFont="1" applyFill="1" applyBorder="1"/>
    <xf numFmtId="10" fontId="0" fillId="2" borderId="0" xfId="0" applyNumberFormat="1" applyFill="1"/>
  </cellXfs>
  <cellStyles count="1274">
    <cellStyle name="Comma" xfId="1" builtinId="3"/>
    <cellStyle name="Currency" xfId="1273" builtinId="4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Normal" xfId="0" builtinId="0"/>
    <cellStyle name="Percent" xfId="2" builtinId="5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Historical Government Bond Monthly</a:t>
            </a:r>
          </a:p>
          <a:p>
            <a:pPr>
              <a:defRPr/>
            </a:pPr>
            <a:r>
              <a:rPr lang="en-US" baseline="0"/>
              <a:t> Yields</a:t>
            </a:r>
            <a:r>
              <a:rPr lang="en-US"/>
              <a:t> </a:t>
            </a:r>
          </a:p>
        </c:rich>
      </c:tx>
      <c:layout>
        <c:manualLayout>
          <c:xMode val="edge"/>
          <c:yMode val="edge"/>
          <c:x val="0.30588371908056949"/>
          <c:y val="3.74639769452449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'(DJL-3)'!$B$10</c:f>
              <c:strCache>
                <c:ptCount val="1"/>
                <c:pt idx="0">
                  <c:v>30 YEAR US TREASURY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'(DJL-3)'!$A$11:$A$55</c:f>
              <c:numCache>
                <c:formatCode>m/d/yyyy</c:formatCode>
                <c:ptCount val="4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</c:numCache>
            </c:numRef>
          </c:cat>
          <c:val>
            <c:numRef>
              <c:f>'(DJL-3)'!$B$11:$B$55</c:f>
              <c:numCache>
                <c:formatCode>0.00%</c:formatCode>
                <c:ptCount val="45"/>
                <c:pt idx="0">
                  <c:v>2.8799999999999999E-2</c:v>
                </c:pt>
                <c:pt idx="1">
                  <c:v>3.1300000000000001E-2</c:v>
                </c:pt>
                <c:pt idx="2">
                  <c:v>3.1E-2</c:v>
                </c:pt>
                <c:pt idx="3">
                  <c:v>3.0700000000000002E-2</c:v>
                </c:pt>
                <c:pt idx="4">
                  <c:v>3.1300000000000001E-2</c:v>
                </c:pt>
                <c:pt idx="5">
                  <c:v>3.0499999999999999E-2</c:v>
                </c:pt>
                <c:pt idx="6">
                  <c:v>3.0099999999999998E-2</c:v>
                </c:pt>
                <c:pt idx="7">
                  <c:v>3.04E-2</c:v>
                </c:pt>
                <c:pt idx="8">
                  <c:v>3.15E-2</c:v>
                </c:pt>
                <c:pt idx="9">
                  <c:v>3.3399999999999999E-2</c:v>
                </c:pt>
                <c:pt idx="10">
                  <c:v>3.3599999999999998E-2</c:v>
                </c:pt>
                <c:pt idx="11">
                  <c:v>3.1E-2</c:v>
                </c:pt>
                <c:pt idx="12">
                  <c:v>3.04E-2</c:v>
                </c:pt>
                <c:pt idx="13">
                  <c:v>3.0200000000000001E-2</c:v>
                </c:pt>
                <c:pt idx="14">
                  <c:v>2.98E-2</c:v>
                </c:pt>
                <c:pt idx="15">
                  <c:v>2.9399999999999999E-2</c:v>
                </c:pt>
                <c:pt idx="16">
                  <c:v>2.8199999999999999E-2</c:v>
                </c:pt>
                <c:pt idx="17">
                  <c:v>2.5700000000000001E-2</c:v>
                </c:pt>
                <c:pt idx="18">
                  <c:v>2.5700000000000001E-2</c:v>
                </c:pt>
                <c:pt idx="19">
                  <c:v>2.12E-2</c:v>
                </c:pt>
                <c:pt idx="20">
                  <c:v>2.1600000000000001E-2</c:v>
                </c:pt>
                <c:pt idx="21">
                  <c:v>2.1899999999999999E-2</c:v>
                </c:pt>
                <c:pt idx="22">
                  <c:v>2.2800000000000001E-2</c:v>
                </c:pt>
                <c:pt idx="23">
                  <c:v>2.3E-2</c:v>
                </c:pt>
                <c:pt idx="24">
                  <c:v>2.2200000000000001E-2</c:v>
                </c:pt>
                <c:pt idx="25">
                  <c:v>1.9699999999999999E-2</c:v>
                </c:pt>
                <c:pt idx="26">
                  <c:v>1.46E-2</c:v>
                </c:pt>
                <c:pt idx="27">
                  <c:v>1.2699999999999999E-2</c:v>
                </c:pt>
                <c:pt idx="28">
                  <c:v>1.38E-2</c:v>
                </c:pt>
                <c:pt idx="29">
                  <c:v>1.49E-2</c:v>
                </c:pt>
                <c:pt idx="30">
                  <c:v>1.3100000000000001E-2</c:v>
                </c:pt>
                <c:pt idx="31">
                  <c:v>1.3599999999999999E-2</c:v>
                </c:pt>
                <c:pt idx="32">
                  <c:v>1.4200000000000001E-2</c:v>
                </c:pt>
                <c:pt idx="33">
                  <c:v>1.5699999999999999E-2</c:v>
                </c:pt>
                <c:pt idx="34">
                  <c:v>1.6199999999999999E-2</c:v>
                </c:pt>
                <c:pt idx="35">
                  <c:v>1.67E-2</c:v>
                </c:pt>
                <c:pt idx="36">
                  <c:v>1.8200000000000001E-2</c:v>
                </c:pt>
                <c:pt idx="37">
                  <c:v>2.0400000000000001E-2</c:v>
                </c:pt>
                <c:pt idx="38">
                  <c:v>2.3400000000000001E-2</c:v>
                </c:pt>
                <c:pt idx="39">
                  <c:v>2.3E-2</c:v>
                </c:pt>
                <c:pt idx="40">
                  <c:v>2.3199999999999998E-2</c:v>
                </c:pt>
                <c:pt idx="41">
                  <c:v>2.1600000000000001E-2</c:v>
                </c:pt>
                <c:pt idx="42">
                  <c:v>1.9400000000000001E-2</c:v>
                </c:pt>
                <c:pt idx="43">
                  <c:v>1.9199999999999998E-2</c:v>
                </c:pt>
                <c:pt idx="44">
                  <c:v>1.9400000000000001E-2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AAA-DD45-A028-F2924C444268}"/>
            </c:ext>
          </c:extLst>
        </c:ser>
        <c:ser>
          <c:idx val="1"/>
          <c:order val="1"/>
          <c:tx>
            <c:strRef>
              <c:f>'(DJL-3)'!$C$10</c:f>
              <c:strCache>
                <c:ptCount val="1"/>
                <c:pt idx="0">
                  <c:v>20 YEAR US TREASURY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'(DJL-3)'!$A$11:$A$55</c:f>
              <c:numCache>
                <c:formatCode>m/d/yyyy</c:formatCode>
                <c:ptCount val="4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</c:numCache>
            </c:numRef>
          </c:cat>
          <c:val>
            <c:numRef>
              <c:f>'(DJL-3)'!$C$11:$C$55</c:f>
              <c:numCache>
                <c:formatCode>0.00%</c:formatCode>
                <c:ptCount val="45"/>
                <c:pt idx="0">
                  <c:v>2.7300000000000001E-2</c:v>
                </c:pt>
                <c:pt idx="1">
                  <c:v>3.0200000000000001E-2</c:v>
                </c:pt>
                <c:pt idx="2">
                  <c:v>2.9700000000000001E-2</c:v>
                </c:pt>
                <c:pt idx="3">
                  <c:v>2.9600000000000001E-2</c:v>
                </c:pt>
                <c:pt idx="4">
                  <c:v>3.0499999999999999E-2</c:v>
                </c:pt>
                <c:pt idx="5">
                  <c:v>2.98E-2</c:v>
                </c:pt>
                <c:pt idx="6">
                  <c:v>2.9399999999999999E-2</c:v>
                </c:pt>
                <c:pt idx="7">
                  <c:v>2.9700000000000001E-2</c:v>
                </c:pt>
                <c:pt idx="8">
                  <c:v>3.0800000000000001E-2</c:v>
                </c:pt>
                <c:pt idx="9">
                  <c:v>3.27E-2</c:v>
                </c:pt>
                <c:pt idx="10">
                  <c:v>3.27E-2</c:v>
                </c:pt>
                <c:pt idx="11">
                  <c:v>2.98E-2</c:v>
                </c:pt>
                <c:pt idx="12">
                  <c:v>2.8899999999999999E-2</c:v>
                </c:pt>
                <c:pt idx="13">
                  <c:v>2.87E-2</c:v>
                </c:pt>
                <c:pt idx="14">
                  <c:v>2.8000000000000001E-2</c:v>
                </c:pt>
                <c:pt idx="15">
                  <c:v>2.76E-2</c:v>
                </c:pt>
                <c:pt idx="16">
                  <c:v>2.63E-2</c:v>
                </c:pt>
                <c:pt idx="17">
                  <c:v>2.3599999999999999E-2</c:v>
                </c:pt>
                <c:pt idx="18">
                  <c:v>2.3599999999999999E-2</c:v>
                </c:pt>
                <c:pt idx="19">
                  <c:v>1.9099999999999999E-2</c:v>
                </c:pt>
                <c:pt idx="20">
                  <c:v>1.9699999999999999E-2</c:v>
                </c:pt>
                <c:pt idx="21">
                  <c:v>0.02</c:v>
                </c:pt>
                <c:pt idx="22">
                  <c:v>2.1299999999999999E-2</c:v>
                </c:pt>
                <c:pt idx="23">
                  <c:v>2.1600000000000001E-2</c:v>
                </c:pt>
                <c:pt idx="24">
                  <c:v>2.07E-2</c:v>
                </c:pt>
                <c:pt idx="25">
                  <c:v>1.8100000000000002E-2</c:v>
                </c:pt>
                <c:pt idx="26">
                  <c:v>1.26E-2</c:v>
                </c:pt>
                <c:pt idx="27">
                  <c:v>1.06E-2</c:v>
                </c:pt>
                <c:pt idx="28">
                  <c:v>1.12E-2</c:v>
                </c:pt>
                <c:pt idx="29">
                  <c:v>1.2699999999999999E-2</c:v>
                </c:pt>
                <c:pt idx="30">
                  <c:v>1.09E-2</c:v>
                </c:pt>
                <c:pt idx="31">
                  <c:v>1.14E-2</c:v>
                </c:pt>
                <c:pt idx="32">
                  <c:v>1.21E-2</c:v>
                </c:pt>
                <c:pt idx="33">
                  <c:v>1.34E-2</c:v>
                </c:pt>
                <c:pt idx="34">
                  <c:v>1.4E-2</c:v>
                </c:pt>
                <c:pt idx="35">
                  <c:v>1.47E-2</c:v>
                </c:pt>
                <c:pt idx="36">
                  <c:v>1.6299999999999999E-2</c:v>
                </c:pt>
                <c:pt idx="37">
                  <c:v>1.8800000000000001E-2</c:v>
                </c:pt>
                <c:pt idx="38">
                  <c:v>2.24E-2</c:v>
                </c:pt>
                <c:pt idx="39">
                  <c:v>2.1999999999999999E-2</c:v>
                </c:pt>
                <c:pt idx="40">
                  <c:v>2.2200000000000001E-2</c:v>
                </c:pt>
                <c:pt idx="41">
                  <c:v>2.0899999999999998E-2</c:v>
                </c:pt>
                <c:pt idx="42">
                  <c:v>1.8700000000000001E-2</c:v>
                </c:pt>
                <c:pt idx="43">
                  <c:v>1.83E-2</c:v>
                </c:pt>
                <c:pt idx="44">
                  <c:v>1.8700000000000001E-2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AA-DD45-A028-F2924C444268}"/>
            </c:ext>
          </c:extLst>
        </c:ser>
        <c:ser>
          <c:idx val="2"/>
          <c:order val="2"/>
          <c:tx>
            <c:strRef>
              <c:f>'(DJL-3)'!$D$10</c:f>
              <c:strCache>
                <c:ptCount val="1"/>
                <c:pt idx="0">
                  <c:v>10 YEAR US TREASURY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'(DJL-3)'!$A$11:$A$55</c:f>
              <c:numCache>
                <c:formatCode>m/d/yyyy</c:formatCode>
                <c:ptCount val="45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</c:numCache>
            </c:numRef>
          </c:cat>
          <c:val>
            <c:numRef>
              <c:f>'(DJL-3)'!$D$11:$D$55</c:f>
              <c:numCache>
                <c:formatCode>0.00%</c:formatCode>
                <c:ptCount val="45"/>
                <c:pt idx="0">
                  <c:v>2.58E-2</c:v>
                </c:pt>
                <c:pt idx="1">
                  <c:v>2.86E-2</c:v>
                </c:pt>
                <c:pt idx="2">
                  <c:v>2.8400000000000002E-2</c:v>
                </c:pt>
                <c:pt idx="3">
                  <c:v>2.87E-2</c:v>
                </c:pt>
                <c:pt idx="4">
                  <c:v>2.98E-2</c:v>
                </c:pt>
                <c:pt idx="5">
                  <c:v>2.9100000000000001E-2</c:v>
                </c:pt>
                <c:pt idx="6">
                  <c:v>2.8899999999999999E-2</c:v>
                </c:pt>
                <c:pt idx="7">
                  <c:v>2.8899999999999999E-2</c:v>
                </c:pt>
                <c:pt idx="8">
                  <c:v>0.03</c:v>
                </c:pt>
                <c:pt idx="9">
                  <c:v>3.15E-2</c:v>
                </c:pt>
                <c:pt idx="10">
                  <c:v>3.1199999999999999E-2</c:v>
                </c:pt>
                <c:pt idx="11">
                  <c:v>2.8299999999999999E-2</c:v>
                </c:pt>
                <c:pt idx="12">
                  <c:v>2.7099999999999999E-2</c:v>
                </c:pt>
                <c:pt idx="13">
                  <c:v>2.6800000000000001E-2</c:v>
                </c:pt>
                <c:pt idx="14">
                  <c:v>2.5700000000000001E-2</c:v>
                </c:pt>
                <c:pt idx="15">
                  <c:v>2.53E-2</c:v>
                </c:pt>
                <c:pt idx="16">
                  <c:v>2.4E-2</c:v>
                </c:pt>
                <c:pt idx="17">
                  <c:v>2.07E-2</c:v>
                </c:pt>
                <c:pt idx="18">
                  <c:v>2.06E-2</c:v>
                </c:pt>
                <c:pt idx="19">
                  <c:v>1.6299999999999999E-2</c:v>
                </c:pt>
                <c:pt idx="20">
                  <c:v>1.7000000000000001E-2</c:v>
                </c:pt>
                <c:pt idx="21">
                  <c:v>1.7100000000000001E-2</c:v>
                </c:pt>
                <c:pt idx="22">
                  <c:v>1.8100000000000002E-2</c:v>
                </c:pt>
                <c:pt idx="23">
                  <c:v>1.8599999999999998E-2</c:v>
                </c:pt>
                <c:pt idx="24">
                  <c:v>1.7600000000000001E-2</c:v>
                </c:pt>
                <c:pt idx="25">
                  <c:v>1.4999999999999999E-2</c:v>
                </c:pt>
                <c:pt idx="26">
                  <c:v>8.6999999999999994E-3</c:v>
                </c:pt>
                <c:pt idx="27">
                  <c:v>6.6E-3</c:v>
                </c:pt>
                <c:pt idx="28">
                  <c:v>6.7000000000000002E-3</c:v>
                </c:pt>
                <c:pt idx="29">
                  <c:v>7.3000000000000001E-3</c:v>
                </c:pt>
                <c:pt idx="30">
                  <c:v>6.1999999999999998E-3</c:v>
                </c:pt>
                <c:pt idx="31">
                  <c:v>6.4999999999999997E-3</c:v>
                </c:pt>
                <c:pt idx="32">
                  <c:v>6.7999999999999996E-3</c:v>
                </c:pt>
                <c:pt idx="33">
                  <c:v>7.9000000000000008E-3</c:v>
                </c:pt>
                <c:pt idx="34">
                  <c:v>8.6999999999999994E-3</c:v>
                </c:pt>
                <c:pt idx="35">
                  <c:v>9.2999999999999992E-3</c:v>
                </c:pt>
                <c:pt idx="36">
                  <c:v>1.0800000000000001E-2</c:v>
                </c:pt>
                <c:pt idx="37">
                  <c:v>1.26E-2</c:v>
                </c:pt>
                <c:pt idx="38">
                  <c:v>1.61E-2</c:v>
                </c:pt>
                <c:pt idx="39">
                  <c:v>1.6400000000000001E-2</c:v>
                </c:pt>
                <c:pt idx="40">
                  <c:v>1.6199999999999999E-2</c:v>
                </c:pt>
                <c:pt idx="41">
                  <c:v>1.52E-2</c:v>
                </c:pt>
                <c:pt idx="42">
                  <c:v>1.32E-2</c:v>
                </c:pt>
                <c:pt idx="43">
                  <c:v>1.2800000000000001E-2</c:v>
                </c:pt>
                <c:pt idx="44">
                  <c:v>1.37E-2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AAA-DD45-A028-F2924C444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2239808"/>
        <c:axId val="1402221760"/>
      </c:lineChart>
      <c:dateAx>
        <c:axId val="140223980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21760"/>
        <c:crosses val="autoZero"/>
        <c:auto val="1"/>
        <c:lblOffset val="100"/>
        <c:baseTimeUnit val="months"/>
      </c:dateAx>
      <c:valAx>
        <c:axId val="140222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22398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'(DJL-10)'!$C$13:$C$52</c:f>
              <c:numCache>
                <c:formatCode>0.00%</c:formatCode>
                <c:ptCount val="40"/>
                <c:pt idx="0">
                  <c:v>0.13450000000000001</c:v>
                </c:pt>
                <c:pt idx="1">
                  <c:v>0.12759999999999999</c:v>
                </c:pt>
                <c:pt idx="2">
                  <c:v>0.1118</c:v>
                </c:pt>
                <c:pt idx="3">
                  <c:v>0.1241</c:v>
                </c:pt>
                <c:pt idx="4">
                  <c:v>0.1079</c:v>
                </c:pt>
                <c:pt idx="5">
                  <c:v>7.7799999999999994E-2</c:v>
                </c:pt>
                <c:pt idx="6">
                  <c:v>8.5900000000000004E-2</c:v>
                </c:pt>
                <c:pt idx="7">
                  <c:v>8.9599999999999999E-2</c:v>
                </c:pt>
                <c:pt idx="8">
                  <c:v>8.4500000000000006E-2</c:v>
                </c:pt>
                <c:pt idx="9">
                  <c:v>8.6099999999999996E-2</c:v>
                </c:pt>
                <c:pt idx="10">
                  <c:v>8.14E-2</c:v>
                </c:pt>
                <c:pt idx="11">
                  <c:v>7.6700000000000004E-2</c:v>
                </c:pt>
                <c:pt idx="12">
                  <c:v>6.59E-2</c:v>
                </c:pt>
                <c:pt idx="13">
                  <c:v>7.3700000000000002E-2</c:v>
                </c:pt>
                <c:pt idx="14">
                  <c:v>6.88E-2</c:v>
                </c:pt>
                <c:pt idx="15">
                  <c:v>6.7100000000000007E-2</c:v>
                </c:pt>
                <c:pt idx="16">
                  <c:v>6.6100000000000006E-2</c:v>
                </c:pt>
                <c:pt idx="17">
                  <c:v>5.5800000000000002E-2</c:v>
                </c:pt>
                <c:pt idx="18">
                  <c:v>5.8700000000000002E-2</c:v>
                </c:pt>
                <c:pt idx="19">
                  <c:v>5.9400000000000001E-2</c:v>
                </c:pt>
                <c:pt idx="20">
                  <c:v>5.4899999999999997E-2</c:v>
                </c:pt>
                <c:pt idx="21">
                  <c:v>5.4300000000000001E-2</c:v>
                </c:pt>
                <c:pt idx="22">
                  <c:v>4.9599999999999998E-2</c:v>
                </c:pt>
                <c:pt idx="23">
                  <c:v>5.04E-2</c:v>
                </c:pt>
                <c:pt idx="24">
                  <c:v>4.6399999999999997E-2</c:v>
                </c:pt>
                <c:pt idx="25">
                  <c:v>4.9099999999999998E-2</c:v>
                </c:pt>
                <c:pt idx="26">
                  <c:v>4.8399999999999999E-2</c:v>
                </c:pt>
                <c:pt idx="27">
                  <c:v>4.2799999999999998E-2</c:v>
                </c:pt>
                <c:pt idx="28">
                  <c:v>4.0800000000000003E-2</c:v>
                </c:pt>
                <c:pt idx="29">
                  <c:v>4.2500000000000003E-2</c:v>
                </c:pt>
                <c:pt idx="30">
                  <c:v>3.9100000000000003E-2</c:v>
                </c:pt>
                <c:pt idx="31">
                  <c:v>2.92E-2</c:v>
                </c:pt>
                <c:pt idx="32">
                  <c:v>3.4500000000000003E-2</c:v>
                </c:pt>
                <c:pt idx="33">
                  <c:v>3.3399999999999999E-2</c:v>
                </c:pt>
                <c:pt idx="34">
                  <c:v>2.8400000000000002E-2</c:v>
                </c:pt>
                <c:pt idx="35">
                  <c:v>2.5999999999999999E-2</c:v>
                </c:pt>
                <c:pt idx="36">
                  <c:v>2.9000000000000001E-2</c:v>
                </c:pt>
                <c:pt idx="37">
                  <c:v>3.1099999999999999E-2</c:v>
                </c:pt>
                <c:pt idx="38">
                  <c:v>2.58E-2</c:v>
                </c:pt>
                <c:pt idx="39">
                  <c:v>1.506E-2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F37-4C4F-9A1B-4B0C8A81384E}"/>
            </c:ext>
          </c:extLst>
        </c:ser>
        <c:ser>
          <c:idx val="1"/>
          <c:order val="1"/>
          <c:marker>
            <c:symbol val="none"/>
          </c:marker>
          <c:val>
            <c:numRef>
              <c:f>'(DJL-10)'!$D$13:$D$52</c:f>
              <c:numCache>
                <c:formatCode>0.00%</c:formatCode>
                <c:ptCount val="40"/>
                <c:pt idx="0">
                  <c:v>0.1522</c:v>
                </c:pt>
                <c:pt idx="1">
                  <c:v>0.15759999999999999</c:v>
                </c:pt>
                <c:pt idx="2">
                  <c:v>0.15359999999999999</c:v>
                </c:pt>
                <c:pt idx="3">
                  <c:v>0.1532</c:v>
                </c:pt>
                <c:pt idx="4">
                  <c:v>0.152</c:v>
                </c:pt>
                <c:pt idx="5">
                  <c:v>0.13930000000000001</c:v>
                </c:pt>
                <c:pt idx="6">
                  <c:v>0.12989999999999999</c:v>
                </c:pt>
                <c:pt idx="7">
                  <c:v>0.12790000000000001</c:v>
                </c:pt>
                <c:pt idx="8">
                  <c:v>0.12970000000000001</c:v>
                </c:pt>
                <c:pt idx="9">
                  <c:v>0.127</c:v>
                </c:pt>
                <c:pt idx="10">
                  <c:v>0.1255</c:v>
                </c:pt>
                <c:pt idx="11">
                  <c:v>0.12089999999999999</c:v>
                </c:pt>
                <c:pt idx="12">
                  <c:v>0.11409999999999999</c:v>
                </c:pt>
                <c:pt idx="13">
                  <c:v>0.1134</c:v>
                </c:pt>
                <c:pt idx="14">
                  <c:v>0.11550000000000001</c:v>
                </c:pt>
                <c:pt idx="15">
                  <c:v>0.1139</c:v>
                </c:pt>
                <c:pt idx="16">
                  <c:v>0.114</c:v>
                </c:pt>
                <c:pt idx="17">
                  <c:v>0.1166</c:v>
                </c:pt>
                <c:pt idx="18">
                  <c:v>0.1077</c:v>
                </c:pt>
                <c:pt idx="19">
                  <c:v>0.1143</c:v>
                </c:pt>
                <c:pt idx="20">
                  <c:v>0.1109</c:v>
                </c:pt>
                <c:pt idx="21">
                  <c:v>0.1116</c:v>
                </c:pt>
                <c:pt idx="22">
                  <c:v>0.10970000000000001</c:v>
                </c:pt>
                <c:pt idx="23">
                  <c:v>0.1075</c:v>
                </c:pt>
                <c:pt idx="24">
                  <c:v>0.10539999999999999</c:v>
                </c:pt>
                <c:pt idx="25">
                  <c:v>0.1036</c:v>
                </c:pt>
                <c:pt idx="26">
                  <c:v>0.1036</c:v>
                </c:pt>
                <c:pt idx="27">
                  <c:v>0.1046</c:v>
                </c:pt>
                <c:pt idx="28">
                  <c:v>0.1048</c:v>
                </c:pt>
                <c:pt idx="29">
                  <c:v>0.10340000000000001</c:v>
                </c:pt>
                <c:pt idx="30">
                  <c:v>0.10290000000000001</c:v>
                </c:pt>
                <c:pt idx="31">
                  <c:v>0.1017</c:v>
                </c:pt>
                <c:pt idx="32">
                  <c:v>0.1002</c:v>
                </c:pt>
                <c:pt idx="33">
                  <c:v>9.9199999999999997E-2</c:v>
                </c:pt>
                <c:pt idx="34">
                  <c:v>9.8500000000000004E-2</c:v>
                </c:pt>
                <c:pt idx="35">
                  <c:v>9.74E-2</c:v>
                </c:pt>
                <c:pt idx="36">
                  <c:v>9.7000000000000003E-2</c:v>
                </c:pt>
                <c:pt idx="37">
                  <c:v>9.5200000000000007E-2</c:v>
                </c:pt>
                <c:pt idx="38">
                  <c:v>9.6500000000000002E-2</c:v>
                </c:pt>
                <c:pt idx="39">
                  <c:v>9.4399999999999998E-2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18-AD43-B9BB-FFE5880AE9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9874968"/>
        <c:axId val="-2087575944"/>
      </c:lineChart>
      <c:catAx>
        <c:axId val="2119874968"/>
        <c:scaling>
          <c:orientation val="minMax"/>
        </c:scaling>
        <c:delete val="0"/>
        <c:axPos val="b"/>
        <c:majorTickMark val="out"/>
        <c:minorTickMark val="none"/>
        <c:tickLblPos val="nextTo"/>
        <c:crossAx val="-2087575944"/>
        <c:crosses val="autoZero"/>
        <c:auto val="1"/>
        <c:lblAlgn val="ctr"/>
        <c:lblOffset val="100"/>
        <c:noMultiLvlLbl val="0"/>
      </c:catAx>
      <c:valAx>
        <c:axId val="-2087575944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21198749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b="1"/>
              <a:t>30-Year</a:t>
            </a:r>
            <a:r>
              <a:rPr lang="en-US" b="1" baseline="0"/>
              <a:t> U.S. Treasury </a:t>
            </a:r>
            <a:r>
              <a:rPr lang="en-US" b="1"/>
              <a:t>Yields And ROE</a:t>
            </a:r>
            <a:r>
              <a:rPr lang="en-US" b="1" baseline="0"/>
              <a:t> Estimates Ms. Nelson Model</a:t>
            </a:r>
            <a:endParaRPr lang="en-US" b="1"/>
          </a:p>
        </c:rich>
      </c:tx>
      <c:layout>
        <c:manualLayout>
          <c:xMode val="edge"/>
          <c:yMode val="edge"/>
          <c:x val="0.13647900262467191"/>
          <c:y val="4.7794117647058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cap="none" spc="0" normalizeH="0" baseline="0">
              <a:solidFill>
                <a:schemeClr val="tx1">
                  <a:lumMod val="65000"/>
                  <a:lumOff val="35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'(DJL-13)'!$D$39:$D$53</c:f>
              <c:numCache>
                <c:formatCode>0.00%</c:formatCode>
                <c:ptCount val="15"/>
                <c:pt idx="0">
                  <c:v>5.0000000000000001E-3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0.02</c:v>
                </c:pt>
                <c:pt idx="4">
                  <c:v>2.5000000000000001E-2</c:v>
                </c:pt>
                <c:pt idx="5">
                  <c:v>0.03</c:v>
                </c:pt>
                <c:pt idx="6">
                  <c:v>3.5000000000000003E-2</c:v>
                </c:pt>
                <c:pt idx="7">
                  <c:v>0.04</c:v>
                </c:pt>
                <c:pt idx="8">
                  <c:v>4.4999999999999998E-2</c:v>
                </c:pt>
                <c:pt idx="9">
                  <c:v>0.05</c:v>
                </c:pt>
                <c:pt idx="10">
                  <c:v>5.5E-2</c:v>
                </c:pt>
                <c:pt idx="11">
                  <c:v>0.06</c:v>
                </c:pt>
                <c:pt idx="12">
                  <c:v>6.5000000000000002E-2</c:v>
                </c:pt>
                <c:pt idx="13">
                  <c:v>7.0000000000000007E-2</c:v>
                </c:pt>
                <c:pt idx="14">
                  <c:v>7.4999999999999997E-2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CC-BE42-ADB9-04D93B767B2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'(DJL-13)'!$E$39:$E$53</c:f>
              <c:numCache>
                <c:formatCode>0.00%</c:formatCode>
                <c:ptCount val="15"/>
                <c:pt idx="0">
                  <c:v>0.11972641979359416</c:v>
                </c:pt>
                <c:pt idx="1">
                  <c:v>0.10677390781709155</c:v>
                </c:pt>
                <c:pt idx="2">
                  <c:v>0.10127236151709011</c:v>
                </c:pt>
                <c:pt idx="3">
                  <c:v>9.882139584058898E-2</c:v>
                </c:pt>
                <c:pt idx="4">
                  <c:v>9.8041977861550944E-2</c:v>
                </c:pt>
                <c:pt idx="5">
                  <c:v>9.8319849540587534E-2</c:v>
                </c:pt>
                <c:pt idx="6">
                  <c:v>9.9327346933061528E-2</c:v>
                </c:pt>
                <c:pt idx="7">
                  <c:v>0.10086888386408639</c:v>
                </c:pt>
                <c:pt idx="8">
                  <c:v>0.10281830324058605</c:v>
                </c:pt>
                <c:pt idx="9">
                  <c:v>0.10508946588504836</c:v>
                </c:pt>
                <c:pt idx="10">
                  <c:v>0.10762093222811635</c:v>
                </c:pt>
                <c:pt idx="11">
                  <c:v>0.11036733756408493</c:v>
                </c:pt>
                <c:pt idx="12">
                  <c:v>0.11329423143534034</c:v>
                </c:pt>
                <c:pt idx="13">
                  <c:v>0.11637483495655895</c:v>
                </c:pt>
                <c:pt idx="14">
                  <c:v>0.11958791958504691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CC-BE42-ADB9-04D93B767B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99"/>
        <c:axId val="1715478192"/>
        <c:axId val="1715703088"/>
      </c:barChart>
      <c:catAx>
        <c:axId val="17154781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5703088"/>
        <c:crosses val="autoZero"/>
        <c:auto val="1"/>
        <c:lblAlgn val="ctr"/>
        <c:lblOffset val="100"/>
        <c:noMultiLvlLbl val="0"/>
      </c:catAx>
      <c:valAx>
        <c:axId val="1715703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5478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  <a:alpha val="39039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63500</xdr:colOff>
      <xdr:row>27</xdr:row>
      <xdr:rowOff>63500</xdr:rowOff>
    </xdr:from>
    <xdr:to>
      <xdr:col>12</xdr:col>
      <xdr:colOff>571500</xdr:colOff>
      <xdr:row>49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9DBB0AA-12E2-F549-9479-93D28E2E43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127000</xdr:colOff>
      <xdr:row>27</xdr:row>
      <xdr:rowOff>63500</xdr:rowOff>
    </xdr:from>
    <xdr:to>
      <xdr:col>11</xdr:col>
      <xdr:colOff>571500</xdr:colOff>
      <xdr:row>41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25400</xdr:colOff>
      <xdr:row>16</xdr:row>
      <xdr:rowOff>38100</xdr:rowOff>
    </xdr:from>
    <xdr:to>
      <xdr:col>12</xdr:col>
      <xdr:colOff>768350</xdr:colOff>
      <xdr:row>36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73F663-B8CA-D948-820B-30CDEB8AFDE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niellawton/Desktop/OutsideUserFiles/ElPaso%20Electric%202021/DansTesimony/Exhibits/NelsonAdjust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N-2 Constant Growth DCF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9"/>
  <sheetViews>
    <sheetView workbookViewId="0">
      <selection activeCell="B23" sqref="B23"/>
    </sheetView>
  </sheetViews>
  <sheetFormatPr defaultColWidth="11" defaultRowHeight="15.75"/>
  <cols>
    <col min="1" max="1" width="5.8125" customWidth="1"/>
    <col min="2" max="2" width="31.1875" customWidth="1"/>
    <col min="6" max="6" width="13.1875" customWidth="1"/>
    <col min="7" max="7" width="26.6875" customWidth="1"/>
  </cols>
  <sheetData>
    <row r="1" spans="1:18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8">
      <c r="A5" s="3"/>
      <c r="B5" s="288"/>
      <c r="C5" s="288"/>
      <c r="D5" s="288"/>
      <c r="E5" s="288"/>
      <c r="F5" s="288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8">
      <c r="A6" s="3"/>
      <c r="B6" s="288"/>
      <c r="C6" s="288"/>
      <c r="D6" s="288"/>
      <c r="E6" s="288"/>
      <c r="F6" s="288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8">
      <c r="A7" s="3"/>
      <c r="B7" s="288"/>
      <c r="C7" s="288"/>
      <c r="D7" s="288"/>
      <c r="E7" s="288"/>
      <c r="F7" s="288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8">
      <c r="A8" s="3"/>
      <c r="B8" s="288"/>
      <c r="C8" s="288"/>
      <c r="D8" s="288"/>
      <c r="E8" s="288"/>
      <c r="F8" s="288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18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8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spans="1:1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3"/>
      <c r="M13" s="3"/>
      <c r="N13" s="3"/>
      <c r="O13" s="3"/>
      <c r="P13" s="3"/>
      <c r="Q13" s="3"/>
      <c r="R13" s="3"/>
    </row>
    <row r="14" spans="1:18">
      <c r="C14" s="61"/>
      <c r="D14" s="60"/>
      <c r="E14" s="62"/>
      <c r="F14" s="64"/>
      <c r="G14" s="71"/>
    </row>
    <row r="15" spans="1:18">
      <c r="C15" s="61"/>
      <c r="D15" s="60"/>
      <c r="E15" s="62"/>
      <c r="F15" s="64"/>
      <c r="G15" s="71"/>
    </row>
    <row r="16" spans="1:18">
      <c r="A16" s="1"/>
      <c r="B16" s="61"/>
      <c r="C16" s="61"/>
      <c r="D16" s="60"/>
      <c r="E16" s="62"/>
      <c r="F16" s="64"/>
      <c r="G16" s="71"/>
    </row>
    <row r="17" spans="1:7">
      <c r="A17" s="1"/>
      <c r="B17" s="61"/>
      <c r="C17" s="61"/>
      <c r="D17" s="60"/>
      <c r="E17" s="62"/>
      <c r="F17" s="64"/>
      <c r="G17" s="71"/>
    </row>
    <row r="18" spans="1:7">
      <c r="B18" s="1"/>
      <c r="C18" s="1"/>
      <c r="D18" s="67"/>
      <c r="E18" s="69"/>
      <c r="F18" s="69"/>
      <c r="G18" s="70"/>
    </row>
    <row r="19" spans="1:7">
      <c r="C19" s="61"/>
      <c r="D19" s="60"/>
      <c r="E19" s="62"/>
      <c r="F19" s="62"/>
      <c r="G19" s="71"/>
    </row>
    <row r="20" spans="1:7">
      <c r="B20" s="61"/>
      <c r="C20" s="61"/>
      <c r="D20" s="60"/>
      <c r="E20" s="62"/>
      <c r="F20" s="64"/>
      <c r="G20" s="71"/>
    </row>
    <row r="21" spans="1:7">
      <c r="B21" s="1"/>
      <c r="C21" s="1"/>
      <c r="D21" s="67"/>
      <c r="E21" s="69"/>
      <c r="F21" s="69"/>
      <c r="G21" s="72"/>
    </row>
    <row r="22" spans="1:7">
      <c r="C22" s="61"/>
      <c r="D22" s="60"/>
      <c r="E22" s="62"/>
      <c r="F22" s="64"/>
      <c r="G22" s="71"/>
    </row>
    <row r="23" spans="1:7">
      <c r="C23" s="61"/>
      <c r="D23" s="60"/>
      <c r="E23" s="62"/>
      <c r="F23" s="64"/>
      <c r="G23" s="71"/>
    </row>
    <row r="24" spans="1:7">
      <c r="C24" s="61"/>
      <c r="D24" s="68"/>
      <c r="E24" s="62"/>
      <c r="F24" s="64"/>
      <c r="G24" s="71"/>
    </row>
    <row r="25" spans="1:7">
      <c r="C25" s="61"/>
      <c r="D25" s="68"/>
      <c r="E25" s="62"/>
      <c r="F25" s="64"/>
      <c r="G25" s="71"/>
    </row>
    <row r="26" spans="1:7">
      <c r="C26" s="61"/>
      <c r="D26" s="60"/>
      <c r="E26" s="62"/>
      <c r="F26" s="62"/>
      <c r="G26" s="71"/>
    </row>
    <row r="27" spans="1:7">
      <c r="B27" s="61"/>
      <c r="C27" s="61"/>
      <c r="D27" s="60"/>
      <c r="E27" s="62"/>
      <c r="F27" s="64"/>
      <c r="G27" s="71"/>
    </row>
    <row r="28" spans="1:7">
      <c r="C28" s="61"/>
      <c r="D28" s="60"/>
      <c r="E28" s="62"/>
      <c r="F28" s="64"/>
      <c r="G28" s="71"/>
    </row>
    <row r="29" spans="1:7">
      <c r="C29" s="61"/>
      <c r="D29" s="60"/>
      <c r="E29" s="62"/>
      <c r="F29" s="64"/>
      <c r="G29" s="71"/>
    </row>
    <row r="30" spans="1:7">
      <c r="B30" s="61"/>
      <c r="C30" s="61"/>
      <c r="D30" s="60"/>
      <c r="E30" s="62"/>
      <c r="F30" s="64"/>
      <c r="G30" s="71"/>
    </row>
    <row r="31" spans="1:7">
      <c r="C31" s="61"/>
      <c r="D31" s="60"/>
      <c r="E31" s="62"/>
      <c r="F31" s="64"/>
      <c r="G31" s="71"/>
    </row>
    <row r="32" spans="1:7">
      <c r="B32" s="1"/>
      <c r="C32" s="1"/>
      <c r="D32" s="67"/>
      <c r="E32" s="69"/>
      <c r="F32" s="69"/>
      <c r="G32" s="72"/>
    </row>
    <row r="33" spans="2:7">
      <c r="B33" s="1"/>
      <c r="C33" s="1"/>
      <c r="D33" s="67"/>
      <c r="E33" s="69"/>
      <c r="F33" s="69"/>
      <c r="G33" s="72"/>
    </row>
    <row r="34" spans="2:7">
      <c r="B34" s="61"/>
      <c r="C34" s="61"/>
      <c r="D34" s="99"/>
      <c r="E34" s="62"/>
      <c r="F34" s="100"/>
      <c r="G34" s="72"/>
    </row>
    <row r="35" spans="2:7">
      <c r="G35" s="71"/>
    </row>
    <row r="36" spans="2:7">
      <c r="G36" s="71"/>
    </row>
    <row r="37" spans="2:7">
      <c r="B37" s="63"/>
      <c r="G37" s="71"/>
    </row>
    <row r="38" spans="2:7">
      <c r="B38" s="63"/>
      <c r="G38" s="71"/>
    </row>
    <row r="39" spans="2:7">
      <c r="B39" s="63"/>
    </row>
  </sheetData>
  <mergeCells count="4">
    <mergeCell ref="B5:F5"/>
    <mergeCell ref="B6:F6"/>
    <mergeCell ref="B7:F7"/>
    <mergeCell ref="B8:F8"/>
  </mergeCells>
  <phoneticPr fontId="23" type="noConversion"/>
  <pageMargins left="0.75" right="0.75" top="1" bottom="1" header="0.5" footer="0.5"/>
  <pageSetup scale="76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37"/>
  <sheetViews>
    <sheetView topLeftCell="A11" workbookViewId="0">
      <selection activeCell="D2" sqref="D2"/>
    </sheetView>
  </sheetViews>
  <sheetFormatPr defaultColWidth="11" defaultRowHeight="15.75"/>
  <cols>
    <col min="2" max="2" width="38" customWidth="1"/>
  </cols>
  <sheetData>
    <row r="1" spans="1:14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21">
      <c r="A3" s="3"/>
      <c r="B3" s="290" t="s">
        <v>186</v>
      </c>
      <c r="C3" s="290"/>
      <c r="D3" s="290"/>
      <c r="E3" s="290"/>
      <c r="F3" s="290"/>
      <c r="G3" s="290"/>
      <c r="H3" s="290"/>
      <c r="I3" s="26"/>
      <c r="J3" s="26"/>
      <c r="K3" s="26"/>
      <c r="L3" s="26"/>
      <c r="M3" s="26"/>
      <c r="N3" s="3"/>
    </row>
    <row r="4" spans="1:14" ht="21">
      <c r="A4" s="3"/>
      <c r="B4" s="290" t="s">
        <v>187</v>
      </c>
      <c r="C4" s="290"/>
      <c r="D4" s="290"/>
      <c r="E4" s="290"/>
      <c r="F4" s="290"/>
      <c r="G4" s="290"/>
      <c r="H4" s="290"/>
      <c r="I4" s="26"/>
      <c r="J4" s="26"/>
      <c r="K4" s="26"/>
      <c r="L4" s="26"/>
      <c r="M4" s="26"/>
      <c r="N4" s="3"/>
    </row>
    <row r="5" spans="1:14" ht="21">
      <c r="A5" s="3"/>
      <c r="B5" s="290" t="s">
        <v>188</v>
      </c>
      <c r="C5" s="290"/>
      <c r="D5" s="290"/>
      <c r="E5" s="290"/>
      <c r="F5" s="290"/>
      <c r="G5" s="290"/>
      <c r="H5" s="290"/>
      <c r="I5" s="26"/>
      <c r="J5" s="26"/>
      <c r="K5" s="26"/>
      <c r="L5" s="26"/>
      <c r="M5" s="26"/>
      <c r="N5" s="3"/>
    </row>
    <row r="6" spans="1:14" ht="21">
      <c r="A6" s="3"/>
      <c r="B6" s="290" t="s">
        <v>189</v>
      </c>
      <c r="C6" s="290"/>
      <c r="D6" s="290"/>
      <c r="E6" s="290"/>
      <c r="F6" s="290"/>
      <c r="G6" s="290"/>
      <c r="H6" s="290"/>
      <c r="I6" s="26"/>
      <c r="J6" s="26"/>
      <c r="K6" s="26"/>
      <c r="L6" s="26"/>
      <c r="M6" s="26"/>
      <c r="N6" s="3"/>
    </row>
    <row r="7" spans="1:14" ht="21">
      <c r="A7" s="3"/>
      <c r="B7" s="289" t="s">
        <v>206</v>
      </c>
      <c r="C7" s="289"/>
      <c r="D7" s="289"/>
      <c r="E7" s="289"/>
      <c r="F7" s="289"/>
      <c r="G7" s="289"/>
      <c r="H7" s="289"/>
      <c r="I7" s="3"/>
      <c r="J7" s="3"/>
      <c r="K7" s="3"/>
      <c r="L7" s="3"/>
      <c r="M7" s="3"/>
      <c r="N7" s="3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8">
      <c r="A10" s="3"/>
      <c r="B10" s="3"/>
      <c r="C10" s="3"/>
      <c r="D10" s="106" t="s">
        <v>2</v>
      </c>
      <c r="E10" s="106" t="s">
        <v>52</v>
      </c>
      <c r="F10" s="106" t="s">
        <v>53</v>
      </c>
      <c r="G10" s="106" t="s">
        <v>54</v>
      </c>
      <c r="H10" s="106" t="s">
        <v>55</v>
      </c>
      <c r="I10" s="3"/>
      <c r="J10" s="3"/>
      <c r="K10" s="3"/>
      <c r="L10" s="3"/>
      <c r="M10" s="3"/>
      <c r="N10" s="3"/>
    </row>
    <row r="11" spans="1:14" ht="27">
      <c r="A11" s="4" t="s">
        <v>0</v>
      </c>
      <c r="B11" s="4" t="s">
        <v>3</v>
      </c>
      <c r="C11" s="4" t="s">
        <v>1</v>
      </c>
      <c r="D11" s="3" t="s">
        <v>5</v>
      </c>
      <c r="E11" s="4" t="s">
        <v>170</v>
      </c>
      <c r="F11" s="4" t="s">
        <v>201</v>
      </c>
      <c r="G11" s="4" t="s">
        <v>200</v>
      </c>
      <c r="H11" s="4" t="s">
        <v>199</v>
      </c>
      <c r="I11" s="3"/>
      <c r="J11" s="3"/>
      <c r="K11" s="3"/>
      <c r="L11" s="3"/>
      <c r="M11" s="3"/>
      <c r="N11" s="3"/>
    </row>
    <row r="12" spans="1:14">
      <c r="A12">
        <v>1</v>
      </c>
      <c r="B12" t="s">
        <v>123</v>
      </c>
      <c r="C12" s="61" t="s">
        <v>133</v>
      </c>
      <c r="D12" s="8">
        <v>0.9</v>
      </c>
      <c r="E12" s="7">
        <v>0.59</v>
      </c>
      <c r="F12" s="7">
        <v>0.57999999999999996</v>
      </c>
      <c r="G12" s="7">
        <v>0.59</v>
      </c>
      <c r="H12" s="7">
        <v>0.57499999999999996</v>
      </c>
    </row>
    <row r="13" spans="1:14">
      <c r="A13">
        <f>A12+1</f>
        <v>2</v>
      </c>
      <c r="B13" t="s">
        <v>124</v>
      </c>
      <c r="C13" s="61" t="s">
        <v>134</v>
      </c>
      <c r="D13" s="8">
        <v>0.85</v>
      </c>
      <c r="E13" s="7">
        <v>0.44900000000000001</v>
      </c>
      <c r="F13" s="7">
        <v>0.47499999999999998</v>
      </c>
      <c r="G13" s="7">
        <v>0.46500000000000002</v>
      </c>
      <c r="H13" s="7">
        <v>0.45500000000000002</v>
      </c>
    </row>
    <row r="14" spans="1:14">
      <c r="A14">
        <f t="shared" ref="A14:A34" si="0">A13+1</f>
        <v>3</v>
      </c>
      <c r="B14" s="61" t="s">
        <v>125</v>
      </c>
      <c r="C14" s="61" t="s">
        <v>135</v>
      </c>
      <c r="D14" s="8">
        <v>0.85</v>
      </c>
      <c r="E14" s="7">
        <v>0.443</v>
      </c>
      <c r="F14" s="7">
        <v>0.45500000000000002</v>
      </c>
      <c r="G14" s="7">
        <v>0.46</v>
      </c>
      <c r="H14" s="7">
        <v>0.495</v>
      </c>
    </row>
    <row r="15" spans="1:14">
      <c r="A15">
        <f t="shared" si="0"/>
        <v>4</v>
      </c>
      <c r="B15" s="61" t="s">
        <v>126</v>
      </c>
      <c r="C15" s="61" t="s">
        <v>136</v>
      </c>
      <c r="D15" s="8">
        <v>0.75</v>
      </c>
      <c r="E15" s="7">
        <v>0.41499999999999998</v>
      </c>
      <c r="F15" s="7">
        <v>0.41</v>
      </c>
      <c r="G15" s="7">
        <v>0.41499999999999998</v>
      </c>
      <c r="H15" s="7">
        <v>0.40500000000000003</v>
      </c>
    </row>
    <row r="16" spans="1:14">
      <c r="A16">
        <f t="shared" si="0"/>
        <v>5</v>
      </c>
      <c r="B16" s="61" t="s">
        <v>190</v>
      </c>
      <c r="C16" s="61" t="s">
        <v>191</v>
      </c>
      <c r="D16" s="8">
        <v>0.95</v>
      </c>
      <c r="E16" s="7">
        <v>0.496</v>
      </c>
      <c r="F16" s="7">
        <v>0.52500000000000002</v>
      </c>
      <c r="G16" s="7">
        <v>0.495</v>
      </c>
      <c r="H16" s="7">
        <v>0.505</v>
      </c>
    </row>
    <row r="17" spans="1:8">
      <c r="A17">
        <f t="shared" si="0"/>
        <v>6</v>
      </c>
      <c r="B17" s="61" t="s">
        <v>197</v>
      </c>
      <c r="C17" s="61" t="s">
        <v>198</v>
      </c>
      <c r="D17" s="8">
        <v>0.8</v>
      </c>
      <c r="E17" s="7">
        <v>0.28599999999999998</v>
      </c>
      <c r="F17" s="7">
        <v>0.32500000000000001</v>
      </c>
      <c r="G17" s="7">
        <v>0.33</v>
      </c>
      <c r="H17" s="7">
        <v>0.33500000000000002</v>
      </c>
    </row>
    <row r="18" spans="1:8">
      <c r="A18">
        <f t="shared" si="0"/>
        <v>7</v>
      </c>
      <c r="B18" t="s">
        <v>127</v>
      </c>
      <c r="C18" s="61" t="s">
        <v>137</v>
      </c>
      <c r="D18" s="8">
        <v>0.95</v>
      </c>
      <c r="E18" s="105">
        <v>0.39500000000000002</v>
      </c>
      <c r="F18" s="105">
        <v>0.38500000000000001</v>
      </c>
      <c r="G18" s="105">
        <v>0.4</v>
      </c>
      <c r="H18" s="105">
        <v>0.39</v>
      </c>
    </row>
    <row r="19" spans="1:8">
      <c r="A19">
        <f t="shared" si="0"/>
        <v>8</v>
      </c>
      <c r="B19" s="61" t="s">
        <v>164</v>
      </c>
      <c r="C19" s="61" t="s">
        <v>165</v>
      </c>
      <c r="D19" s="8">
        <v>0.9</v>
      </c>
      <c r="E19" s="105">
        <v>0.44400000000000001</v>
      </c>
      <c r="F19" s="105">
        <v>0.44</v>
      </c>
      <c r="G19" s="105">
        <v>0.44</v>
      </c>
      <c r="H19" s="105">
        <v>0.435</v>
      </c>
    </row>
    <row r="20" spans="1:8">
      <c r="A20">
        <f t="shared" si="0"/>
        <v>9</v>
      </c>
      <c r="B20" t="s">
        <v>192</v>
      </c>
      <c r="C20" s="61" t="s">
        <v>202</v>
      </c>
      <c r="D20" s="8">
        <v>0.95</v>
      </c>
      <c r="E20" s="105">
        <v>0.33700000000000002</v>
      </c>
      <c r="F20" s="105">
        <v>0.32</v>
      </c>
      <c r="G20" s="105">
        <v>0.33</v>
      </c>
      <c r="H20" s="105">
        <v>0.32500000000000001</v>
      </c>
    </row>
    <row r="21" spans="1:8">
      <c r="A21">
        <f t="shared" si="0"/>
        <v>10</v>
      </c>
      <c r="B21" t="s">
        <v>166</v>
      </c>
      <c r="C21" s="61" t="s">
        <v>167</v>
      </c>
      <c r="D21" s="8">
        <v>0.95</v>
      </c>
      <c r="E21" s="105">
        <v>0.48699999999999999</v>
      </c>
      <c r="F21" s="105">
        <v>0.49</v>
      </c>
      <c r="G21" s="105">
        <v>0.49</v>
      </c>
      <c r="H21" s="105">
        <v>0.48499999999999999</v>
      </c>
    </row>
    <row r="22" spans="1:8">
      <c r="A22">
        <f t="shared" si="0"/>
        <v>11</v>
      </c>
      <c r="B22" t="s">
        <v>157</v>
      </c>
      <c r="C22" s="61" t="s">
        <v>158</v>
      </c>
      <c r="D22" s="8">
        <v>0.8</v>
      </c>
      <c r="E22" s="105">
        <v>0.52700000000000002</v>
      </c>
      <c r="F22" s="105">
        <v>0.55000000000000004</v>
      </c>
      <c r="G22" s="105">
        <v>0.54</v>
      </c>
      <c r="H22" s="105">
        <v>0.52500000000000002</v>
      </c>
    </row>
    <row r="23" spans="1:8">
      <c r="A23">
        <f t="shared" si="0"/>
        <v>12</v>
      </c>
      <c r="B23" t="s">
        <v>159</v>
      </c>
      <c r="C23" s="61" t="s">
        <v>138</v>
      </c>
      <c r="D23" s="8">
        <v>0.85</v>
      </c>
      <c r="E23" s="7">
        <v>0.56100000000000005</v>
      </c>
      <c r="F23" s="7">
        <v>0.55500000000000005</v>
      </c>
      <c r="G23" s="7">
        <v>0.55500000000000005</v>
      </c>
      <c r="H23" s="7">
        <v>0.51</v>
      </c>
    </row>
    <row r="24" spans="1:8">
      <c r="A24">
        <f t="shared" si="0"/>
        <v>13</v>
      </c>
      <c r="B24" t="s">
        <v>203</v>
      </c>
      <c r="C24" s="61" t="s">
        <v>204</v>
      </c>
      <c r="D24" s="8">
        <v>0.95</v>
      </c>
      <c r="E24" s="7">
        <v>0.46500000000000002</v>
      </c>
      <c r="F24" s="7">
        <v>0.45</v>
      </c>
      <c r="G24" s="7">
        <v>0.45500000000000002</v>
      </c>
      <c r="H24" s="7">
        <v>0.46</v>
      </c>
    </row>
    <row r="25" spans="1:8">
      <c r="A25">
        <f t="shared" si="0"/>
        <v>14</v>
      </c>
      <c r="B25" t="s">
        <v>128</v>
      </c>
      <c r="C25" s="61" t="s">
        <v>205</v>
      </c>
      <c r="D25" s="8">
        <v>0.95</v>
      </c>
      <c r="E25" s="105">
        <v>0.47199999999999998</v>
      </c>
      <c r="F25" s="105">
        <v>0.47499999999999998</v>
      </c>
      <c r="G25" s="105">
        <v>0.5</v>
      </c>
      <c r="H25" s="105">
        <v>0.51</v>
      </c>
    </row>
    <row r="26" spans="1:8">
      <c r="A26">
        <f t="shared" si="0"/>
        <v>15</v>
      </c>
      <c r="B26" s="61" t="s">
        <v>129</v>
      </c>
      <c r="C26" s="61" t="s">
        <v>139</v>
      </c>
      <c r="D26" s="8">
        <v>1.05</v>
      </c>
      <c r="E26" s="105">
        <v>0.51</v>
      </c>
      <c r="F26" s="105">
        <v>0.45500000000000002</v>
      </c>
      <c r="G26" s="105">
        <v>0.51500000000000001</v>
      </c>
      <c r="H26" s="105">
        <v>0.52500000000000002</v>
      </c>
    </row>
    <row r="27" spans="1:8">
      <c r="A27">
        <f t="shared" si="0"/>
        <v>16</v>
      </c>
      <c r="B27" t="s">
        <v>130</v>
      </c>
      <c r="C27" s="61" t="s">
        <v>140</v>
      </c>
      <c r="D27" s="8">
        <v>0.9</v>
      </c>
      <c r="E27" s="105">
        <v>0.58199999999999996</v>
      </c>
      <c r="F27" s="105">
        <v>0.56499999999999995</v>
      </c>
      <c r="G27" s="105">
        <v>0.55000000000000004</v>
      </c>
      <c r="H27" s="105">
        <v>0.61</v>
      </c>
    </row>
    <row r="28" spans="1:8">
      <c r="A28">
        <f t="shared" si="0"/>
        <v>17</v>
      </c>
      <c r="B28" t="s">
        <v>131</v>
      </c>
      <c r="C28" s="61" t="s">
        <v>141</v>
      </c>
      <c r="D28" s="8">
        <v>0.9</v>
      </c>
      <c r="E28" s="101">
        <v>0.47199999999999998</v>
      </c>
      <c r="F28" s="101">
        <v>0.45</v>
      </c>
      <c r="G28" s="101">
        <v>0.45500000000000002</v>
      </c>
      <c r="H28" s="101">
        <v>0.44</v>
      </c>
    </row>
    <row r="29" spans="1:8">
      <c r="A29">
        <f t="shared" si="0"/>
        <v>18</v>
      </c>
      <c r="B29" t="s">
        <v>132</v>
      </c>
      <c r="C29" s="61" t="s">
        <v>142</v>
      </c>
      <c r="D29" s="5">
        <v>0.9</v>
      </c>
      <c r="E29" s="7">
        <v>0.46400000000000002</v>
      </c>
      <c r="F29" s="7">
        <v>0.44500000000000001</v>
      </c>
      <c r="G29" s="7">
        <v>0.44500000000000001</v>
      </c>
      <c r="H29" s="7">
        <v>0.46</v>
      </c>
    </row>
    <row r="30" spans="1:8">
      <c r="A30">
        <f t="shared" si="0"/>
        <v>19</v>
      </c>
      <c r="B30" s="61" t="s">
        <v>193</v>
      </c>
      <c r="C30" s="61" t="s">
        <v>195</v>
      </c>
      <c r="D30" s="5">
        <v>0.95</v>
      </c>
      <c r="E30" s="7">
        <v>0.38100000000000001</v>
      </c>
      <c r="F30" s="7">
        <v>0.37</v>
      </c>
      <c r="G30" s="7">
        <v>0.38</v>
      </c>
      <c r="H30" s="7">
        <v>0.38500000000000001</v>
      </c>
    </row>
    <row r="31" spans="1:8">
      <c r="A31">
        <f t="shared" si="0"/>
        <v>20</v>
      </c>
      <c r="B31" s="61" t="s">
        <v>194</v>
      </c>
      <c r="C31" s="61" t="s">
        <v>196</v>
      </c>
      <c r="D31" s="5">
        <v>0.8</v>
      </c>
      <c r="E31" s="7">
        <v>0.47099999999999997</v>
      </c>
      <c r="F31" s="7">
        <v>0.45500000000000002</v>
      </c>
      <c r="G31" s="139">
        <v>0.45500000000000002</v>
      </c>
      <c r="H31" s="7">
        <v>0.47</v>
      </c>
    </row>
    <row r="32" spans="1:8">
      <c r="A32">
        <f t="shared" si="0"/>
        <v>21</v>
      </c>
      <c r="B32" s="61" t="s">
        <v>168</v>
      </c>
      <c r="C32" s="61" t="s">
        <v>169</v>
      </c>
      <c r="D32" s="140">
        <v>0.8</v>
      </c>
      <c r="E32" s="139">
        <v>0.42599999999999999</v>
      </c>
      <c r="F32" s="139">
        <v>0.42</v>
      </c>
      <c r="G32" s="139">
        <v>0.42499999999999999</v>
      </c>
      <c r="H32" s="139">
        <v>0.42</v>
      </c>
    </row>
    <row r="33" spans="1:8" ht="18">
      <c r="A33">
        <f t="shared" si="0"/>
        <v>22</v>
      </c>
      <c r="B33" t="s">
        <v>143</v>
      </c>
      <c r="D33" s="141">
        <f>AVERAGE(D12:D32)</f>
        <v>0.89047619047619042</v>
      </c>
      <c r="E33" s="33">
        <f t="shared" ref="E33:H33" si="1">AVERAGE(E12:E32)</f>
        <v>0.46061904761904759</v>
      </c>
      <c r="F33" s="33">
        <f t="shared" si="1"/>
        <v>0.45690476190476187</v>
      </c>
      <c r="G33" s="33">
        <f t="shared" si="1"/>
        <v>0.46142857142857147</v>
      </c>
      <c r="H33" s="33">
        <f t="shared" si="1"/>
        <v>0.46285714285714297</v>
      </c>
    </row>
    <row r="34" spans="1:8" ht="18">
      <c r="A34">
        <f t="shared" si="0"/>
        <v>23</v>
      </c>
      <c r="B34" t="s">
        <v>91</v>
      </c>
      <c r="D34" s="141">
        <f>MEDIAN(D12:D32)</f>
        <v>0.9</v>
      </c>
      <c r="E34" s="33">
        <f t="shared" ref="E34:H34" si="2">MEDIAN(E12:E32)</f>
        <v>0.46500000000000002</v>
      </c>
      <c r="F34" s="33">
        <f t="shared" si="2"/>
        <v>0.45500000000000002</v>
      </c>
      <c r="G34" s="33">
        <f t="shared" si="2"/>
        <v>0.45500000000000002</v>
      </c>
      <c r="H34" s="33">
        <f t="shared" si="2"/>
        <v>0.46</v>
      </c>
    </row>
    <row r="35" spans="1:8">
      <c r="B35" s="142" t="s">
        <v>207</v>
      </c>
    </row>
    <row r="36" spans="1:8">
      <c r="B36" s="142" t="s">
        <v>310</v>
      </c>
    </row>
    <row r="37" spans="1:8">
      <c r="B37" t="s">
        <v>311</v>
      </c>
    </row>
  </sheetData>
  <mergeCells count="5">
    <mergeCell ref="B7:H7"/>
    <mergeCell ref="B3:H3"/>
    <mergeCell ref="B4:H4"/>
    <mergeCell ref="B6:H6"/>
    <mergeCell ref="B5:H5"/>
  </mergeCells>
  <phoneticPr fontId="23" type="noConversion"/>
  <pageMargins left="0.75" right="0.75" top="1" bottom="1" header="0.5" footer="0.5"/>
  <pageSetup scale="81" orientation="landscape" horizontalDpi="4294967292" verticalDpi="4294967292"/>
  <legacy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S73"/>
  <sheetViews>
    <sheetView view="pageLayout" topLeftCell="A58" workbookViewId="0">
      <selection activeCell="F62" sqref="F62"/>
    </sheetView>
  </sheetViews>
  <sheetFormatPr defaultColWidth="11" defaultRowHeight="15.75"/>
  <cols>
    <col min="1" max="1" width="5" customWidth="1"/>
    <col min="2" max="2" width="34.6875" customWidth="1"/>
    <col min="7" max="7" width="12.8125" customWidth="1"/>
    <col min="19" max="19" width="13" customWidth="1"/>
  </cols>
  <sheetData>
    <row r="1" spans="1:14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</row>
    <row r="2" spans="1:149" ht="21">
      <c r="A2" s="3"/>
      <c r="B2" s="290"/>
      <c r="C2" s="290"/>
      <c r="D2" s="290"/>
      <c r="E2" s="290"/>
      <c r="F2" s="290"/>
      <c r="G2" s="290"/>
      <c r="H2" s="290"/>
      <c r="I2" s="290" t="s">
        <v>186</v>
      </c>
      <c r="J2" s="290"/>
      <c r="K2" s="290"/>
      <c r="L2" s="290"/>
      <c r="M2" s="290"/>
      <c r="N2" s="26"/>
      <c r="O2" s="26"/>
      <c r="P2" s="290"/>
      <c r="Q2" s="290"/>
      <c r="R2" s="290"/>
      <c r="S2" s="290"/>
      <c r="T2" s="290"/>
      <c r="U2" s="290"/>
      <c r="V2" s="290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</row>
    <row r="3" spans="1:149" ht="21">
      <c r="A3" s="3"/>
      <c r="B3" s="290"/>
      <c r="C3" s="290"/>
      <c r="D3" s="290"/>
      <c r="E3" s="290"/>
      <c r="F3" s="290"/>
      <c r="G3" s="290"/>
      <c r="H3" s="290"/>
      <c r="I3" s="290" t="s">
        <v>187</v>
      </c>
      <c r="J3" s="290"/>
      <c r="K3" s="290"/>
      <c r="L3" s="290"/>
      <c r="M3" s="290"/>
      <c r="N3" s="26"/>
      <c r="O3" s="26"/>
      <c r="P3" s="290"/>
      <c r="Q3" s="290"/>
      <c r="R3" s="290"/>
      <c r="S3" s="290"/>
      <c r="T3" s="290"/>
      <c r="U3" s="290"/>
      <c r="V3" s="290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</row>
    <row r="4" spans="1:149" ht="21">
      <c r="A4" s="3"/>
      <c r="B4" s="290"/>
      <c r="C4" s="290"/>
      <c r="D4" s="290"/>
      <c r="E4" s="290"/>
      <c r="F4" s="290"/>
      <c r="G4" s="290"/>
      <c r="H4" s="290"/>
      <c r="I4" s="290" t="s">
        <v>188</v>
      </c>
      <c r="J4" s="290"/>
      <c r="K4" s="290"/>
      <c r="L4" s="290"/>
      <c r="M4" s="290"/>
      <c r="N4" s="26"/>
      <c r="O4" s="26"/>
      <c r="P4" s="290"/>
      <c r="Q4" s="290"/>
      <c r="R4" s="290"/>
      <c r="S4" s="290"/>
      <c r="T4" s="290"/>
      <c r="U4" s="290"/>
      <c r="V4" s="290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</row>
    <row r="5" spans="1:149" ht="21">
      <c r="A5" s="3"/>
      <c r="B5" s="290"/>
      <c r="C5" s="290"/>
      <c r="D5" s="290"/>
      <c r="E5" s="290"/>
      <c r="F5" s="290"/>
      <c r="G5" s="290"/>
      <c r="H5" s="290"/>
      <c r="I5" s="290" t="s">
        <v>189</v>
      </c>
      <c r="J5" s="290"/>
      <c r="K5" s="290"/>
      <c r="L5" s="290"/>
      <c r="M5" s="290"/>
      <c r="N5" s="26"/>
      <c r="O5" s="26"/>
      <c r="P5" s="290"/>
      <c r="Q5" s="290"/>
      <c r="R5" s="290"/>
      <c r="S5" s="290"/>
      <c r="T5" s="290"/>
      <c r="U5" s="290"/>
      <c r="V5" s="290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</row>
    <row r="6" spans="1:149" ht="21">
      <c r="A6" s="3"/>
      <c r="B6" s="289" t="s">
        <v>122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</row>
    <row r="7" spans="1:14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</row>
    <row r="8" spans="1:149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</row>
    <row r="9" spans="1:149">
      <c r="A9" s="3"/>
      <c r="B9" s="3"/>
      <c r="C9" s="3"/>
      <c r="D9" s="57" t="s">
        <v>2</v>
      </c>
      <c r="E9" s="57" t="s">
        <v>52</v>
      </c>
      <c r="F9" s="57" t="s">
        <v>53</v>
      </c>
      <c r="G9" s="57" t="s">
        <v>54</v>
      </c>
      <c r="H9" s="57" t="s">
        <v>55</v>
      </c>
      <c r="I9" s="57" t="s">
        <v>56</v>
      </c>
      <c r="J9" s="57" t="s">
        <v>69</v>
      </c>
      <c r="K9" s="57" t="s">
        <v>70</v>
      </c>
      <c r="L9" s="57" t="s">
        <v>71</v>
      </c>
      <c r="M9" s="57" t="s">
        <v>103</v>
      </c>
      <c r="N9" s="57" t="s">
        <v>104</v>
      </c>
      <c r="O9" s="57" t="s">
        <v>105</v>
      </c>
      <c r="P9" s="57" t="s">
        <v>106</v>
      </c>
      <c r="Q9" s="57" t="s">
        <v>115</v>
      </c>
      <c r="R9" s="57" t="s">
        <v>116</v>
      </c>
      <c r="S9" s="57" t="s">
        <v>117</v>
      </c>
      <c r="T9" s="57" t="s">
        <v>118</v>
      </c>
      <c r="U9" s="57" t="s">
        <v>119</v>
      </c>
      <c r="V9" s="57" t="s">
        <v>120</v>
      </c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</row>
    <row r="10" spans="1:149" ht="27">
      <c r="A10" s="4" t="s">
        <v>6</v>
      </c>
      <c r="B10" s="4" t="s">
        <v>7</v>
      </c>
      <c r="C10" s="4" t="s">
        <v>1</v>
      </c>
      <c r="D10" s="4" t="s">
        <v>8</v>
      </c>
      <c r="E10" s="4" t="s">
        <v>5</v>
      </c>
      <c r="F10" s="4" t="s">
        <v>171</v>
      </c>
      <c r="G10" s="4" t="s">
        <v>208</v>
      </c>
      <c r="H10" s="4" t="s">
        <v>209</v>
      </c>
      <c r="I10" s="4" t="s">
        <v>210</v>
      </c>
      <c r="J10" s="4" t="s">
        <v>172</v>
      </c>
      <c r="K10" s="4" t="s">
        <v>211</v>
      </c>
      <c r="L10" s="4" t="s">
        <v>212</v>
      </c>
      <c r="M10" s="4" t="s">
        <v>213</v>
      </c>
      <c r="N10" s="4" t="s">
        <v>173</v>
      </c>
      <c r="O10" s="4" t="s">
        <v>214</v>
      </c>
      <c r="P10" s="4" t="s">
        <v>215</v>
      </c>
      <c r="Q10" s="4" t="s">
        <v>216</v>
      </c>
      <c r="R10" s="3" t="s">
        <v>217</v>
      </c>
      <c r="S10" s="3" t="s">
        <v>218</v>
      </c>
      <c r="T10" s="4" t="s">
        <v>219</v>
      </c>
      <c r="U10" s="4" t="s">
        <v>220</v>
      </c>
      <c r="V10" s="4" t="s">
        <v>221</v>
      </c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</row>
    <row r="11" spans="1:149">
      <c r="A11">
        <v>1</v>
      </c>
      <c r="B11" t="s">
        <v>123</v>
      </c>
      <c r="C11" s="61" t="s">
        <v>133</v>
      </c>
      <c r="D11" s="7">
        <v>3.9E-2</v>
      </c>
      <c r="E11" s="8">
        <f>'COMPARABLE GROUP WP1'!D12</f>
        <v>0.9</v>
      </c>
      <c r="F11" s="11">
        <v>2.4700000000000002</v>
      </c>
      <c r="G11" s="11">
        <v>2.52</v>
      </c>
      <c r="H11" s="11">
        <v>2.64</v>
      </c>
      <c r="I11" s="11">
        <v>3</v>
      </c>
      <c r="J11" s="11">
        <v>3.35</v>
      </c>
      <c r="K11" s="11">
        <v>3.15</v>
      </c>
      <c r="L11" s="11">
        <v>3.7</v>
      </c>
      <c r="M11" s="11">
        <v>4.5</v>
      </c>
      <c r="N11" s="11">
        <v>44.04</v>
      </c>
      <c r="O11" s="11">
        <v>44.7</v>
      </c>
      <c r="P11" s="11">
        <v>45.95</v>
      </c>
      <c r="Q11" s="11">
        <v>51.25</v>
      </c>
      <c r="R11" s="8">
        <v>52.1</v>
      </c>
      <c r="S11" s="8">
        <v>54</v>
      </c>
      <c r="T11" s="11">
        <v>95</v>
      </c>
      <c r="U11" s="11">
        <v>70</v>
      </c>
      <c r="V11" s="11">
        <f t="shared" ref="V11:V31" si="0">(T11+U11)/2</f>
        <v>82.5</v>
      </c>
    </row>
    <row r="12" spans="1:149">
      <c r="A12">
        <f>A11+1</f>
        <v>2</v>
      </c>
      <c r="B12" t="s">
        <v>124</v>
      </c>
      <c r="C12" s="61" t="s">
        <v>134</v>
      </c>
      <c r="D12" s="7">
        <v>2.8000000000000001E-2</v>
      </c>
      <c r="E12" s="8">
        <f>'COMPARABLE GROUP WP1'!D13</f>
        <v>0.85</v>
      </c>
      <c r="F12" s="11">
        <v>1.52</v>
      </c>
      <c r="G12" s="11">
        <v>1.61</v>
      </c>
      <c r="H12" s="11">
        <v>1.7</v>
      </c>
      <c r="I12" s="11">
        <v>2.0499999999999998</v>
      </c>
      <c r="J12" s="11">
        <v>2.4700000000000002</v>
      </c>
      <c r="K12" s="11">
        <v>2.6</v>
      </c>
      <c r="L12" s="11">
        <v>2.75</v>
      </c>
      <c r="M12" s="11">
        <v>3.25</v>
      </c>
      <c r="N12" s="11">
        <v>22.76</v>
      </c>
      <c r="O12" s="11">
        <v>23.8</v>
      </c>
      <c r="P12" s="11">
        <v>24.9</v>
      </c>
      <c r="Q12" s="11">
        <v>28.25</v>
      </c>
      <c r="R12" s="8">
        <v>249.87</v>
      </c>
      <c r="S12" s="8">
        <v>252.5</v>
      </c>
      <c r="T12" s="11">
        <v>65</v>
      </c>
      <c r="U12" s="11">
        <v>45</v>
      </c>
      <c r="V12" s="11">
        <f t="shared" si="0"/>
        <v>55</v>
      </c>
    </row>
    <row r="13" spans="1:149">
      <c r="A13">
        <f t="shared" ref="A13:A33" si="1">A12+1</f>
        <v>3</v>
      </c>
      <c r="B13" s="61" t="s">
        <v>125</v>
      </c>
      <c r="C13" s="61" t="s">
        <v>135</v>
      </c>
      <c r="D13" s="7">
        <v>2.5999999999999999E-2</v>
      </c>
      <c r="E13" s="8">
        <f>'COMPARABLE GROUP WP1'!D14</f>
        <v>0.85</v>
      </c>
      <c r="F13" s="11">
        <v>2</v>
      </c>
      <c r="G13" s="11">
        <v>2.2000000000000002</v>
      </c>
      <c r="H13" s="11">
        <v>2.34</v>
      </c>
      <c r="I13" s="11">
        <v>2.9</v>
      </c>
      <c r="J13" s="11">
        <v>3.5</v>
      </c>
      <c r="K13" s="11">
        <v>3.85</v>
      </c>
      <c r="L13" s="11">
        <v>4.0999999999999996</v>
      </c>
      <c r="M13" s="11">
        <v>5</v>
      </c>
      <c r="N13" s="11">
        <v>35.29</v>
      </c>
      <c r="O13" s="11">
        <v>37.6</v>
      </c>
      <c r="P13" s="11">
        <v>40</v>
      </c>
      <c r="Q13" s="11">
        <v>48</v>
      </c>
      <c r="R13" s="8">
        <v>253.3</v>
      </c>
      <c r="S13" s="8">
        <v>280</v>
      </c>
      <c r="T13" s="11">
        <v>95</v>
      </c>
      <c r="U13" s="11">
        <v>75</v>
      </c>
      <c r="V13" s="11">
        <f t="shared" si="0"/>
        <v>85</v>
      </c>
    </row>
    <row r="14" spans="1:149">
      <c r="A14">
        <f t="shared" si="1"/>
        <v>4</v>
      </c>
      <c r="B14" s="61" t="s">
        <v>126</v>
      </c>
      <c r="C14" s="61" t="s">
        <v>136</v>
      </c>
      <c r="D14" s="7">
        <v>3.5000000000000003E-2</v>
      </c>
      <c r="E14" s="8">
        <f>'COMPARABLE GROUP WP1'!D15</f>
        <v>0.75</v>
      </c>
      <c r="F14" s="11">
        <v>2.84</v>
      </c>
      <c r="G14" s="11">
        <v>3</v>
      </c>
      <c r="H14" s="11">
        <v>3.17</v>
      </c>
      <c r="I14" s="11">
        <v>3.75</v>
      </c>
      <c r="J14" s="11">
        <v>4.42</v>
      </c>
      <c r="K14" s="11">
        <v>4.7</v>
      </c>
      <c r="L14" s="11">
        <v>5</v>
      </c>
      <c r="M14" s="11">
        <v>6</v>
      </c>
      <c r="N14" s="11">
        <v>41.38</v>
      </c>
      <c r="O14" s="11">
        <v>43.7</v>
      </c>
      <c r="P14" s="11">
        <v>47.5</v>
      </c>
      <c r="Q14" s="11">
        <v>56</v>
      </c>
      <c r="R14" s="8">
        <v>496.6</v>
      </c>
      <c r="S14" s="8">
        <v>550</v>
      </c>
      <c r="T14" s="11">
        <v>110</v>
      </c>
      <c r="U14" s="11">
        <v>90</v>
      </c>
      <c r="V14" s="11">
        <f t="shared" si="0"/>
        <v>100</v>
      </c>
    </row>
    <row r="15" spans="1:149">
      <c r="A15">
        <f t="shared" si="1"/>
        <v>5</v>
      </c>
      <c r="B15" s="61" t="s">
        <v>190</v>
      </c>
      <c r="C15" s="61" t="s">
        <v>191</v>
      </c>
      <c r="D15" s="7">
        <v>4.1000000000000002E-2</v>
      </c>
      <c r="E15" s="8">
        <f>'COMPARABLE GROUP WP1'!D16</f>
        <v>0.95</v>
      </c>
      <c r="F15" s="11">
        <v>1.62</v>
      </c>
      <c r="G15" s="11">
        <v>1.69</v>
      </c>
      <c r="H15" s="11">
        <v>1.76</v>
      </c>
      <c r="I15" s="11">
        <v>2</v>
      </c>
      <c r="J15" s="11">
        <v>1.9</v>
      </c>
      <c r="K15" s="11">
        <v>2.15</v>
      </c>
      <c r="L15" s="11">
        <v>2.2999999999999998</v>
      </c>
      <c r="M15" s="11">
        <v>2.75</v>
      </c>
      <c r="N15" s="11">
        <v>29.31</v>
      </c>
      <c r="O15" s="11">
        <v>30.1</v>
      </c>
      <c r="P15" s="11">
        <v>30.85</v>
      </c>
      <c r="Q15" s="11">
        <v>33.5</v>
      </c>
      <c r="R15" s="8">
        <v>69.239999999999995</v>
      </c>
      <c r="S15" s="8">
        <v>75</v>
      </c>
      <c r="T15" s="11">
        <v>60</v>
      </c>
      <c r="U15" s="11">
        <v>45</v>
      </c>
      <c r="V15" s="11">
        <f t="shared" si="0"/>
        <v>52.5</v>
      </c>
    </row>
    <row r="16" spans="1:149">
      <c r="A16">
        <f t="shared" si="1"/>
        <v>6</v>
      </c>
      <c r="B16" s="61" t="s">
        <v>197</v>
      </c>
      <c r="C16" s="61" t="s">
        <v>198</v>
      </c>
      <c r="D16" s="7">
        <v>2.8000000000000001E-2</v>
      </c>
      <c r="E16" s="8">
        <f>'COMPARABLE GROUP WP1'!D17</f>
        <v>0.8</v>
      </c>
      <c r="F16" s="11">
        <v>1.63</v>
      </c>
      <c r="G16" s="11">
        <v>1.74</v>
      </c>
      <c r="H16" s="11">
        <v>1.8</v>
      </c>
      <c r="I16" s="11">
        <v>2.1</v>
      </c>
      <c r="J16" s="11">
        <v>2.64</v>
      </c>
      <c r="K16" s="11">
        <v>2.65</v>
      </c>
      <c r="L16" s="11">
        <v>2.85</v>
      </c>
      <c r="M16" s="11">
        <v>3.5</v>
      </c>
      <c r="N16" s="11">
        <v>19.02</v>
      </c>
      <c r="O16" s="11">
        <v>20.5</v>
      </c>
      <c r="P16" s="11">
        <v>21.55</v>
      </c>
      <c r="Q16" s="11">
        <v>26</v>
      </c>
      <c r="R16" s="8">
        <v>288.94</v>
      </c>
      <c r="S16" s="8">
        <v>295</v>
      </c>
      <c r="T16" s="11">
        <v>70</v>
      </c>
      <c r="U16" s="11">
        <v>55</v>
      </c>
      <c r="V16" s="11">
        <f t="shared" si="0"/>
        <v>62.5</v>
      </c>
    </row>
    <row r="17" spans="1:22">
      <c r="A17">
        <f t="shared" si="1"/>
        <v>7</v>
      </c>
      <c r="B17" t="s">
        <v>127</v>
      </c>
      <c r="C17" s="61" t="s">
        <v>137</v>
      </c>
      <c r="D17" s="7">
        <v>2.7E-2</v>
      </c>
      <c r="E17" s="8">
        <f>'COMPARABLE GROUP WP1'!D18</f>
        <v>0.95</v>
      </c>
      <c r="F17" s="55">
        <v>4.12</v>
      </c>
      <c r="G17" s="55">
        <v>3.82</v>
      </c>
      <c r="H17" s="55">
        <v>3.45</v>
      </c>
      <c r="I17" s="55">
        <v>4.25</v>
      </c>
      <c r="J17" s="55">
        <v>7.08</v>
      </c>
      <c r="K17" s="55">
        <v>4.6500000000000004</v>
      </c>
      <c r="L17" s="55">
        <v>6</v>
      </c>
      <c r="M17" s="55">
        <v>7.25</v>
      </c>
      <c r="N17" s="55">
        <v>64.12</v>
      </c>
      <c r="O17" s="55">
        <v>64.650000000000006</v>
      </c>
      <c r="P17" s="55">
        <v>69.95</v>
      </c>
      <c r="Q17" s="55">
        <v>78.75</v>
      </c>
      <c r="R17" s="5">
        <v>193.77</v>
      </c>
      <c r="S17" s="5">
        <v>206</v>
      </c>
      <c r="T17" s="55">
        <v>140</v>
      </c>
      <c r="U17" s="55">
        <v>105</v>
      </c>
      <c r="V17" s="11">
        <f t="shared" si="0"/>
        <v>122.5</v>
      </c>
    </row>
    <row r="18" spans="1:22">
      <c r="A18">
        <f t="shared" si="1"/>
        <v>8</v>
      </c>
      <c r="B18" s="61" t="s">
        <v>164</v>
      </c>
      <c r="C18" s="61" t="s">
        <v>165</v>
      </c>
      <c r="D18" s="7">
        <v>3.6999999999999998E-2</v>
      </c>
      <c r="E18" s="8">
        <f>'COMPARABLE GROUP WP1'!D19</f>
        <v>0.9</v>
      </c>
      <c r="F18" s="55">
        <v>3.82</v>
      </c>
      <c r="G18" s="55">
        <v>3.9</v>
      </c>
      <c r="H18" s="55">
        <v>3.98</v>
      </c>
      <c r="I18" s="55">
        <v>4.25</v>
      </c>
      <c r="J18" s="55">
        <v>3.92</v>
      </c>
      <c r="K18" s="55">
        <v>5.15</v>
      </c>
      <c r="L18" s="55">
        <v>5.45</v>
      </c>
      <c r="M18" s="55">
        <v>6.5</v>
      </c>
      <c r="N18" s="55">
        <v>59.82</v>
      </c>
      <c r="O18" s="55">
        <v>61.15</v>
      </c>
      <c r="P18" s="55">
        <v>62.6</v>
      </c>
      <c r="Q18" s="55">
        <v>68.5</v>
      </c>
      <c r="R18" s="5">
        <v>769</v>
      </c>
      <c r="S18" s="5">
        <v>770</v>
      </c>
      <c r="T18" s="55">
        <v>125</v>
      </c>
      <c r="U18" s="55">
        <v>95</v>
      </c>
      <c r="V18" s="11">
        <f t="shared" si="0"/>
        <v>110</v>
      </c>
    </row>
    <row r="19" spans="1:22">
      <c r="A19">
        <f t="shared" si="1"/>
        <v>9</v>
      </c>
      <c r="B19" t="s">
        <v>192</v>
      </c>
      <c r="C19" s="61" t="s">
        <v>202</v>
      </c>
      <c r="D19" s="7">
        <v>3.6999999999999998E-2</v>
      </c>
      <c r="E19" s="8">
        <f>'COMPARABLE GROUP WP1'!D20</f>
        <v>0.95</v>
      </c>
      <c r="F19" s="11">
        <v>3.74</v>
      </c>
      <c r="G19" s="11">
        <v>3.85</v>
      </c>
      <c r="H19" s="11">
        <v>4.08</v>
      </c>
      <c r="I19" s="11">
        <v>4.8</v>
      </c>
      <c r="J19" s="11">
        <v>6.9</v>
      </c>
      <c r="K19" s="11">
        <v>6</v>
      </c>
      <c r="L19" s="11">
        <v>6.35</v>
      </c>
      <c r="M19" s="11">
        <v>7.5</v>
      </c>
      <c r="N19" s="11">
        <v>54.56</v>
      </c>
      <c r="O19" s="11">
        <v>56.4</v>
      </c>
      <c r="P19" s="11">
        <v>58.9</v>
      </c>
      <c r="Q19" s="11">
        <v>67.5</v>
      </c>
      <c r="R19" s="8">
        <v>200.24</v>
      </c>
      <c r="S19" s="8">
        <v>208</v>
      </c>
      <c r="T19" s="11">
        <v>150</v>
      </c>
      <c r="U19" s="11">
        <v>110</v>
      </c>
      <c r="V19" s="11">
        <f t="shared" si="0"/>
        <v>130</v>
      </c>
    </row>
    <row r="20" spans="1:22">
      <c r="A20">
        <f t="shared" si="1"/>
        <v>10</v>
      </c>
      <c r="B20" t="s">
        <v>166</v>
      </c>
      <c r="C20" s="61" t="s">
        <v>167</v>
      </c>
      <c r="D20" s="7">
        <v>3.3000000000000002E-2</v>
      </c>
      <c r="E20" s="8">
        <f>'COMPARABLE GROUP WP1'!D21</f>
        <v>0.95</v>
      </c>
      <c r="F20" s="11">
        <v>2.0499999999999998</v>
      </c>
      <c r="G20" s="11">
        <v>2.29</v>
      </c>
      <c r="H20" s="11">
        <v>2.65</v>
      </c>
      <c r="I20" s="11">
        <v>2.5499999999999998</v>
      </c>
      <c r="J20" s="11">
        <v>2.72</v>
      </c>
      <c r="K20" s="11">
        <v>3.6</v>
      </c>
      <c r="L20" s="11">
        <v>3.55</v>
      </c>
      <c r="M20" s="11">
        <v>4.25</v>
      </c>
      <c r="N20" s="11">
        <v>38.5</v>
      </c>
      <c r="O20" s="11">
        <v>39.950000000000003</v>
      </c>
      <c r="P20" s="11">
        <v>41.2</v>
      </c>
      <c r="Q20" s="11">
        <v>45.5</v>
      </c>
      <c r="R20" s="8">
        <v>226.84</v>
      </c>
      <c r="S20" s="8">
        <v>230</v>
      </c>
      <c r="T20" s="11">
        <v>80</v>
      </c>
      <c r="U20" s="11">
        <v>60</v>
      </c>
      <c r="V20" s="11">
        <f t="shared" si="0"/>
        <v>70</v>
      </c>
    </row>
    <row r="21" spans="1:22">
      <c r="A21">
        <f t="shared" si="1"/>
        <v>11</v>
      </c>
      <c r="B21" t="s">
        <v>157</v>
      </c>
      <c r="C21" s="61" t="s">
        <v>158</v>
      </c>
      <c r="D21" s="7">
        <v>3.2000000000000001E-2</v>
      </c>
      <c r="E21" s="8">
        <f>'COMPARABLE GROUP WP1'!D22</f>
        <v>0.8</v>
      </c>
      <c r="F21" s="11">
        <v>1.32</v>
      </c>
      <c r="G21" s="11">
        <v>1.36</v>
      </c>
      <c r="H21" s="11">
        <v>1.4</v>
      </c>
      <c r="I21" s="11">
        <v>1.55</v>
      </c>
      <c r="J21" s="11">
        <v>1.81</v>
      </c>
      <c r="K21" s="11">
        <v>2</v>
      </c>
      <c r="L21" s="11">
        <v>2.1</v>
      </c>
      <c r="M21" s="11">
        <v>2.5</v>
      </c>
      <c r="N21" s="11">
        <v>21.41</v>
      </c>
      <c r="O21" s="11">
        <v>22.05</v>
      </c>
      <c r="P21" s="11">
        <v>22.8</v>
      </c>
      <c r="Q21" s="11">
        <v>25.75</v>
      </c>
      <c r="R21" s="8">
        <v>109.18</v>
      </c>
      <c r="S21" s="8">
        <v>113</v>
      </c>
      <c r="T21" s="11">
        <v>50</v>
      </c>
      <c r="U21" s="11">
        <v>35</v>
      </c>
      <c r="V21" s="11">
        <f t="shared" si="0"/>
        <v>42.5</v>
      </c>
    </row>
    <row r="22" spans="1:22">
      <c r="A22">
        <f t="shared" si="1"/>
        <v>12</v>
      </c>
      <c r="B22" t="s">
        <v>159</v>
      </c>
      <c r="C22" s="61" t="s">
        <v>138</v>
      </c>
      <c r="D22" s="7">
        <v>0.03</v>
      </c>
      <c r="E22" s="8">
        <f>'COMPARABLE GROUP WP1'!D23</f>
        <v>0.85</v>
      </c>
      <c r="F22" s="11">
        <v>2.72</v>
      </c>
      <c r="G22" s="11">
        <v>2.89</v>
      </c>
      <c r="H22" s="11">
        <v>3.09</v>
      </c>
      <c r="I22" s="11">
        <v>3.7</v>
      </c>
      <c r="J22" s="11">
        <v>4.6900000000000004</v>
      </c>
      <c r="K22" s="11">
        <v>4.8</v>
      </c>
      <c r="L22" s="11">
        <v>5.05</v>
      </c>
      <c r="M22" s="11">
        <v>5.75</v>
      </c>
      <c r="N22" s="11">
        <v>50.73</v>
      </c>
      <c r="O22" s="11">
        <v>52.65</v>
      </c>
      <c r="P22" s="11">
        <v>54.6</v>
      </c>
      <c r="Q22" s="11">
        <v>60.75</v>
      </c>
      <c r="R22" s="8">
        <v>50.46</v>
      </c>
      <c r="S22" s="8">
        <v>50.45</v>
      </c>
      <c r="T22" s="11">
        <v>120</v>
      </c>
      <c r="U22" s="11">
        <v>100</v>
      </c>
      <c r="V22" s="11">
        <f t="shared" si="0"/>
        <v>110</v>
      </c>
    </row>
    <row r="23" spans="1:22">
      <c r="A23">
        <f t="shared" si="1"/>
        <v>13</v>
      </c>
      <c r="B23" t="s">
        <v>203</v>
      </c>
      <c r="C23" s="61" t="s">
        <v>204</v>
      </c>
      <c r="D23" s="7">
        <v>2.1000000000000001E-2</v>
      </c>
      <c r="E23" s="8">
        <f>'COMPARABLE GROUP WP1'!D24</f>
        <v>0.95</v>
      </c>
      <c r="F23" s="11">
        <v>1.4</v>
      </c>
      <c r="G23" s="11">
        <v>1.54</v>
      </c>
      <c r="H23" s="11">
        <v>1.7</v>
      </c>
      <c r="I23" s="11">
        <v>2.25</v>
      </c>
      <c r="J23" s="11">
        <v>2.1</v>
      </c>
      <c r="K23" s="11">
        <v>2.1</v>
      </c>
      <c r="L23" s="11">
        <v>2.65</v>
      </c>
      <c r="M23" s="11">
        <v>3.5</v>
      </c>
      <c r="N23" s="11">
        <v>18.63</v>
      </c>
      <c r="O23" s="11">
        <v>19.2</v>
      </c>
      <c r="P23" s="11">
        <v>20.75</v>
      </c>
      <c r="Q23" s="11">
        <v>25.75</v>
      </c>
      <c r="R23" s="8">
        <v>1960</v>
      </c>
      <c r="S23" s="8">
        <v>2025</v>
      </c>
      <c r="T23" s="11">
        <v>90</v>
      </c>
      <c r="U23" s="11">
        <v>75</v>
      </c>
      <c r="V23" s="11">
        <f t="shared" si="0"/>
        <v>82.5</v>
      </c>
    </row>
    <row r="24" spans="1:22">
      <c r="A24">
        <f t="shared" si="1"/>
        <v>14</v>
      </c>
      <c r="B24" t="s">
        <v>128</v>
      </c>
      <c r="C24" s="61" t="s">
        <v>205</v>
      </c>
      <c r="D24" s="7">
        <v>4.1000000000000002E-2</v>
      </c>
      <c r="E24" s="8">
        <f>'COMPARABLE GROUP WP1'!D25</f>
        <v>0.95</v>
      </c>
      <c r="F24" s="11">
        <v>2.4</v>
      </c>
      <c r="G24" s="11">
        <v>2.48</v>
      </c>
      <c r="H24" s="11">
        <v>2.56</v>
      </c>
      <c r="I24" s="11">
        <v>2.8</v>
      </c>
      <c r="J24" s="11">
        <v>3.06</v>
      </c>
      <c r="K24" s="11">
        <v>3.6</v>
      </c>
      <c r="L24" s="11">
        <v>3.7</v>
      </c>
      <c r="M24" s="11">
        <v>4</v>
      </c>
      <c r="N24" s="11">
        <v>41.1</v>
      </c>
      <c r="O24" s="11">
        <v>42.45</v>
      </c>
      <c r="P24" s="11">
        <v>43.9</v>
      </c>
      <c r="Q24" s="11">
        <v>47.75</v>
      </c>
      <c r="R24" s="8">
        <v>50.59</v>
      </c>
      <c r="S24" s="8">
        <v>54.5</v>
      </c>
      <c r="T24" s="11">
        <v>85</v>
      </c>
      <c r="U24" s="11">
        <v>65</v>
      </c>
      <c r="V24" s="11">
        <f t="shared" si="0"/>
        <v>75</v>
      </c>
    </row>
    <row r="25" spans="1:22">
      <c r="A25">
        <f t="shared" si="1"/>
        <v>15</v>
      </c>
      <c r="B25" s="61" t="s">
        <v>129</v>
      </c>
      <c r="C25" s="61" t="s">
        <v>139</v>
      </c>
      <c r="D25" s="7">
        <v>4.7E-2</v>
      </c>
      <c r="E25" s="8">
        <v>1.05</v>
      </c>
      <c r="F25" s="11">
        <v>1.58</v>
      </c>
      <c r="G25" s="11">
        <v>1.64</v>
      </c>
      <c r="H25" s="11">
        <v>1.69</v>
      </c>
      <c r="I25" s="11">
        <v>1.95</v>
      </c>
      <c r="J25" s="11">
        <v>2.08</v>
      </c>
      <c r="K25" s="11">
        <v>2.25</v>
      </c>
      <c r="L25" s="11">
        <v>2.4500000000000002</v>
      </c>
      <c r="M25" s="11">
        <v>2.75</v>
      </c>
      <c r="N25" s="11">
        <v>18.149999999999999</v>
      </c>
      <c r="O25" s="11">
        <v>18.7</v>
      </c>
      <c r="P25" s="11">
        <v>19.350000000000001</v>
      </c>
      <c r="Q25" s="11">
        <v>21.75</v>
      </c>
      <c r="R25" s="8">
        <v>200.1</v>
      </c>
      <c r="S25" s="8">
        <v>200.2</v>
      </c>
      <c r="T25" s="11">
        <v>55</v>
      </c>
      <c r="U25" s="11">
        <v>40</v>
      </c>
      <c r="V25" s="11">
        <f t="shared" si="0"/>
        <v>47.5</v>
      </c>
    </row>
    <row r="26" spans="1:22">
      <c r="A26">
        <f t="shared" si="1"/>
        <v>16</v>
      </c>
      <c r="B26" t="s">
        <v>130</v>
      </c>
      <c r="C26" s="61" t="s">
        <v>140</v>
      </c>
      <c r="D26" s="7">
        <v>2.9000000000000001E-2</v>
      </c>
      <c r="E26" s="8">
        <f>'COMPARABLE GROUP WP1'!D27</f>
        <v>0.9</v>
      </c>
      <c r="F26" s="11">
        <v>1.48</v>
      </c>
      <c r="G26" s="11">
        <v>1.56</v>
      </c>
      <c r="H26" s="11">
        <v>1.64</v>
      </c>
      <c r="I26" s="11">
        <v>2</v>
      </c>
      <c r="J26" s="11">
        <v>2.34</v>
      </c>
      <c r="K26" s="11">
        <v>3.65</v>
      </c>
      <c r="L26" s="11">
        <v>2.8</v>
      </c>
      <c r="M26" s="11">
        <v>3.25</v>
      </c>
      <c r="N26" s="11">
        <v>21</v>
      </c>
      <c r="O26" s="11">
        <v>23.05</v>
      </c>
      <c r="P26" s="11">
        <v>24.15</v>
      </c>
      <c r="Q26" s="11">
        <v>27.75</v>
      </c>
      <c r="R26" s="8">
        <v>41.47</v>
      </c>
      <c r="S26" s="8">
        <v>42</v>
      </c>
      <c r="T26" s="11">
        <v>65</v>
      </c>
      <c r="U26" s="11">
        <v>50</v>
      </c>
      <c r="V26" s="11">
        <f t="shared" si="0"/>
        <v>57.5</v>
      </c>
    </row>
    <row r="27" spans="1:22">
      <c r="A27">
        <f t="shared" si="1"/>
        <v>17</v>
      </c>
      <c r="B27" t="s">
        <v>131</v>
      </c>
      <c r="C27" s="61" t="s">
        <v>141</v>
      </c>
      <c r="D27" s="7">
        <v>4.1000000000000002E-2</v>
      </c>
      <c r="E27" s="8">
        <f>'COMPARABLE GROUP WP1'!D28</f>
        <v>0.9</v>
      </c>
      <c r="F27" s="11">
        <v>3.23</v>
      </c>
      <c r="G27" s="11">
        <v>3.42</v>
      </c>
      <c r="H27" s="11">
        <v>3.63</v>
      </c>
      <c r="I27" s="11">
        <v>4.25</v>
      </c>
      <c r="J27" s="11">
        <v>4.87</v>
      </c>
      <c r="K27" s="11">
        <v>5.0999999999999996</v>
      </c>
      <c r="L27" s="11">
        <v>5.45</v>
      </c>
      <c r="M27" s="11">
        <v>6.5</v>
      </c>
      <c r="N27" s="11">
        <v>49.96</v>
      </c>
      <c r="O27" s="11">
        <v>51.55</v>
      </c>
      <c r="P27" s="11">
        <v>54.35</v>
      </c>
      <c r="Q27" s="11">
        <v>61.5</v>
      </c>
      <c r="R27" s="8">
        <v>112.76</v>
      </c>
      <c r="S27" s="8">
        <v>120</v>
      </c>
      <c r="T27" s="11">
        <v>125</v>
      </c>
      <c r="U27" s="11">
        <v>105</v>
      </c>
      <c r="V27" s="11">
        <f t="shared" si="0"/>
        <v>115</v>
      </c>
    </row>
    <row r="28" spans="1:22">
      <c r="A28">
        <f t="shared" si="1"/>
        <v>18</v>
      </c>
      <c r="B28" t="s">
        <v>132</v>
      </c>
      <c r="C28" s="61" t="s">
        <v>142</v>
      </c>
      <c r="D28" s="7">
        <v>3.6999999999999998E-2</v>
      </c>
      <c r="E28" s="8">
        <f>'COMPARABLE GROUP WP1'!D29</f>
        <v>0.9</v>
      </c>
      <c r="F28" s="55">
        <v>1.59</v>
      </c>
      <c r="G28" s="55">
        <v>1.7</v>
      </c>
      <c r="H28" s="55">
        <v>1.8</v>
      </c>
      <c r="I28" s="55">
        <v>2.1</v>
      </c>
      <c r="J28" s="55">
        <v>1.72</v>
      </c>
      <c r="K28" s="55">
        <v>2.65</v>
      </c>
      <c r="L28" s="55">
        <v>2.8</v>
      </c>
      <c r="M28" s="55">
        <v>3.5</v>
      </c>
      <c r="N28" s="55">
        <v>29.18</v>
      </c>
      <c r="O28" s="55">
        <v>30.1</v>
      </c>
      <c r="P28" s="55">
        <v>31.05</v>
      </c>
      <c r="Q28" s="55">
        <v>34.75</v>
      </c>
      <c r="R28" s="5">
        <v>89.54</v>
      </c>
      <c r="S28" s="5">
        <v>90</v>
      </c>
      <c r="T28" s="55">
        <v>70</v>
      </c>
      <c r="U28" s="55">
        <v>45</v>
      </c>
      <c r="V28" s="11">
        <f t="shared" si="0"/>
        <v>57.5</v>
      </c>
    </row>
    <row r="29" spans="1:22">
      <c r="A29">
        <f t="shared" si="1"/>
        <v>19</v>
      </c>
      <c r="B29" s="61" t="s">
        <v>193</v>
      </c>
      <c r="C29" s="61" t="s">
        <v>195</v>
      </c>
      <c r="D29" s="7">
        <v>4.2000000000000003E-2</v>
      </c>
      <c r="E29" s="8">
        <f>'COMPARABLE GROUP WP1'!D30</f>
        <v>0.95</v>
      </c>
      <c r="F29" s="55">
        <v>2.54</v>
      </c>
      <c r="G29" s="55">
        <v>2.62</v>
      </c>
      <c r="H29" s="55">
        <v>2.7</v>
      </c>
      <c r="I29" s="55">
        <v>2.94</v>
      </c>
      <c r="J29" s="55">
        <v>3.25</v>
      </c>
      <c r="K29" s="55">
        <v>3.4</v>
      </c>
      <c r="L29" s="55">
        <v>3.5</v>
      </c>
      <c r="M29" s="55">
        <v>4.5</v>
      </c>
      <c r="N29" s="55">
        <v>26.48</v>
      </c>
      <c r="O29" s="55">
        <v>26.75</v>
      </c>
      <c r="P29" s="55">
        <v>28.45</v>
      </c>
      <c r="Q29" s="55">
        <v>32.5</v>
      </c>
      <c r="R29" s="5">
        <v>1056.5</v>
      </c>
      <c r="S29" s="5">
        <v>1105</v>
      </c>
      <c r="T29" s="55">
        <v>75</v>
      </c>
      <c r="U29" s="55">
        <v>55</v>
      </c>
      <c r="V29" s="11">
        <f t="shared" si="0"/>
        <v>65</v>
      </c>
    </row>
    <row r="30" spans="1:22">
      <c r="A30">
        <f t="shared" si="1"/>
        <v>20</v>
      </c>
      <c r="B30" s="61" t="s">
        <v>194</v>
      </c>
      <c r="C30" s="61" t="s">
        <v>196</v>
      </c>
      <c r="D30" s="7">
        <v>0.03</v>
      </c>
      <c r="E30" s="8">
        <f>'COMPARABLE GROUP WP1'!D31</f>
        <v>0.8</v>
      </c>
      <c r="F30" s="55">
        <v>2.5299999999999998</v>
      </c>
      <c r="G30" s="55">
        <v>2.71</v>
      </c>
      <c r="H30" s="55">
        <v>2.89</v>
      </c>
      <c r="I30" s="55">
        <v>3.45</v>
      </c>
      <c r="J30" s="55">
        <v>3.79</v>
      </c>
      <c r="K30" s="55">
        <v>4.05</v>
      </c>
      <c r="L30" s="55">
        <v>4.3</v>
      </c>
      <c r="M30" s="55">
        <v>5.25</v>
      </c>
      <c r="N30" s="55">
        <v>33.19</v>
      </c>
      <c r="O30" s="55">
        <v>34.4</v>
      </c>
      <c r="P30" s="55">
        <v>35.65</v>
      </c>
      <c r="Q30" s="55">
        <v>40.25</v>
      </c>
      <c r="R30" s="5">
        <v>315.43</v>
      </c>
      <c r="S30" s="5">
        <v>315.43</v>
      </c>
      <c r="T30" s="55">
        <v>110</v>
      </c>
      <c r="U30" s="55">
        <v>90</v>
      </c>
      <c r="V30" s="11">
        <f t="shared" si="0"/>
        <v>100</v>
      </c>
    </row>
    <row r="31" spans="1:22">
      <c r="A31">
        <f t="shared" si="1"/>
        <v>21</v>
      </c>
      <c r="B31" s="61" t="s">
        <v>168</v>
      </c>
      <c r="C31" s="61" t="s">
        <v>169</v>
      </c>
      <c r="D31" s="7">
        <v>2.8000000000000001E-2</v>
      </c>
      <c r="E31" s="8">
        <f>'COMPARABLE GROUP WP1'!D32</f>
        <v>0.8</v>
      </c>
      <c r="F31" s="55">
        <v>1.72</v>
      </c>
      <c r="G31" s="55">
        <v>1.83</v>
      </c>
      <c r="H31" s="55">
        <v>1.94</v>
      </c>
      <c r="I31" s="55">
        <v>2.2999999999999998</v>
      </c>
      <c r="J31" s="55">
        <v>2.79</v>
      </c>
      <c r="K31" s="55">
        <v>2.95</v>
      </c>
      <c r="L31" s="55">
        <v>3.1</v>
      </c>
      <c r="M31" s="55">
        <v>3.75</v>
      </c>
      <c r="N31" s="55">
        <v>27.12</v>
      </c>
      <c r="O31" s="55">
        <v>28.45</v>
      </c>
      <c r="P31" s="55">
        <v>29.85</v>
      </c>
      <c r="Q31" s="8">
        <v>34.5</v>
      </c>
      <c r="R31" s="8">
        <v>537.44000000000005</v>
      </c>
      <c r="S31" s="5">
        <v>553</v>
      </c>
      <c r="T31" s="55">
        <v>75</v>
      </c>
      <c r="U31" s="11">
        <v>60</v>
      </c>
      <c r="V31" s="11">
        <f t="shared" si="0"/>
        <v>67.5</v>
      </c>
    </row>
    <row r="32" spans="1:22" ht="18">
      <c r="A32">
        <f t="shared" si="1"/>
        <v>22</v>
      </c>
      <c r="B32" s="129" t="s">
        <v>143</v>
      </c>
      <c r="D32" s="33">
        <f t="shared" ref="D32:V32" si="2">AVERAGE(D11:D31)</f>
        <v>3.3761904761904771E-2</v>
      </c>
      <c r="E32" s="141">
        <f t="shared" si="2"/>
        <v>0.89047619047619042</v>
      </c>
      <c r="F32" s="150">
        <f t="shared" si="2"/>
        <v>2.3009523809523804</v>
      </c>
      <c r="G32" s="150">
        <f t="shared" si="2"/>
        <v>2.3985714285714286</v>
      </c>
      <c r="H32" s="150">
        <f t="shared" si="2"/>
        <v>2.5052380952380955</v>
      </c>
      <c r="I32" s="150">
        <f t="shared" si="2"/>
        <v>2.901904761904762</v>
      </c>
      <c r="J32" s="150">
        <f t="shared" si="2"/>
        <v>3.4000000000000004</v>
      </c>
      <c r="K32" s="150">
        <f t="shared" si="2"/>
        <v>3.5738095238095244</v>
      </c>
      <c r="L32" s="150">
        <f t="shared" si="2"/>
        <v>3.8071428571428565</v>
      </c>
      <c r="M32" s="150">
        <f t="shared" si="2"/>
        <v>4.5595238095238093</v>
      </c>
      <c r="N32" s="150">
        <f t="shared" si="2"/>
        <v>35.511904761904766</v>
      </c>
      <c r="O32" s="150">
        <f t="shared" si="2"/>
        <v>36.757142857142853</v>
      </c>
      <c r="P32" s="150">
        <f t="shared" si="2"/>
        <v>38.490476190476187</v>
      </c>
      <c r="Q32" s="150">
        <f t="shared" si="2"/>
        <v>43.63095238095238</v>
      </c>
      <c r="R32" s="141">
        <f t="shared" si="2"/>
        <v>348.73190476190479</v>
      </c>
      <c r="S32" s="141">
        <f t="shared" si="2"/>
        <v>361.38476190476189</v>
      </c>
      <c r="T32" s="150">
        <f t="shared" si="2"/>
        <v>90.952380952380949</v>
      </c>
      <c r="U32" s="150">
        <f t="shared" si="2"/>
        <v>70</v>
      </c>
      <c r="V32" s="150">
        <f t="shared" si="2"/>
        <v>80.476190476190482</v>
      </c>
    </row>
    <row r="33" spans="1:22" ht="18">
      <c r="A33">
        <f t="shared" si="1"/>
        <v>23</v>
      </c>
      <c r="B33" s="129" t="s">
        <v>91</v>
      </c>
      <c r="D33" s="33">
        <f t="shared" ref="D33:V33" si="3">MEDIAN(D11:D31)</f>
        <v>3.3000000000000002E-2</v>
      </c>
      <c r="E33" s="141">
        <f t="shared" si="3"/>
        <v>0.9</v>
      </c>
      <c r="F33" s="150">
        <f t="shared" si="3"/>
        <v>2.0499999999999998</v>
      </c>
      <c r="G33" s="150">
        <f t="shared" si="3"/>
        <v>2.29</v>
      </c>
      <c r="H33" s="150">
        <f t="shared" si="3"/>
        <v>2.56</v>
      </c>
      <c r="I33" s="150">
        <f t="shared" si="3"/>
        <v>2.8</v>
      </c>
      <c r="J33" s="150">
        <f t="shared" si="3"/>
        <v>3.06</v>
      </c>
      <c r="K33" s="150">
        <f t="shared" si="3"/>
        <v>3.6</v>
      </c>
      <c r="L33" s="150">
        <f t="shared" si="3"/>
        <v>3.55</v>
      </c>
      <c r="M33" s="150">
        <f t="shared" si="3"/>
        <v>4.25</v>
      </c>
      <c r="N33" s="150">
        <f t="shared" si="3"/>
        <v>33.19</v>
      </c>
      <c r="O33" s="150">
        <f t="shared" si="3"/>
        <v>34.4</v>
      </c>
      <c r="P33" s="150">
        <f t="shared" si="3"/>
        <v>35.65</v>
      </c>
      <c r="Q33" s="150">
        <f t="shared" si="3"/>
        <v>40.25</v>
      </c>
      <c r="R33" s="141">
        <f t="shared" si="3"/>
        <v>200.24</v>
      </c>
      <c r="S33" s="141">
        <f t="shared" si="3"/>
        <v>208</v>
      </c>
      <c r="T33" s="150">
        <f t="shared" si="3"/>
        <v>85</v>
      </c>
      <c r="U33" s="150">
        <f t="shared" si="3"/>
        <v>65</v>
      </c>
      <c r="V33" s="150">
        <f t="shared" si="3"/>
        <v>75</v>
      </c>
    </row>
    <row r="34" spans="1:22">
      <c r="B34" s="142" t="s">
        <v>207</v>
      </c>
      <c r="R34" s="8"/>
      <c r="S34" s="8"/>
      <c r="V34" s="11"/>
    </row>
    <row r="35" spans="1:22">
      <c r="B35" s="142" t="s">
        <v>310</v>
      </c>
      <c r="R35" s="8"/>
      <c r="S35" s="8"/>
    </row>
    <row r="36" spans="1:22">
      <c r="B36" t="s">
        <v>311</v>
      </c>
      <c r="R36" s="8"/>
      <c r="S36" s="8"/>
    </row>
    <row r="37" spans="1:22">
      <c r="R37" s="8"/>
      <c r="S37" s="8"/>
    </row>
    <row r="44" spans="1:22">
      <c r="A44" s="143"/>
      <c r="B44" s="143"/>
      <c r="C44" s="143"/>
      <c r="D44" s="143"/>
      <c r="E44" s="143"/>
      <c r="F44" s="143"/>
      <c r="G44" s="143"/>
      <c r="H44" s="143"/>
    </row>
    <row r="45" spans="1:22" ht="21">
      <c r="A45" s="143"/>
      <c r="B45" s="291" t="s">
        <v>183</v>
      </c>
      <c r="C45" s="291"/>
      <c r="D45" s="291"/>
      <c r="E45" s="291"/>
      <c r="F45" s="291"/>
      <c r="G45" s="291"/>
      <c r="H45" s="291"/>
    </row>
    <row r="46" spans="1:22">
      <c r="A46" s="143"/>
      <c r="B46" s="143"/>
      <c r="C46" s="143"/>
      <c r="D46" s="143"/>
      <c r="E46" s="143"/>
      <c r="F46" s="143"/>
      <c r="G46" s="143"/>
      <c r="H46" s="143"/>
    </row>
    <row r="47" spans="1:22" ht="47.25">
      <c r="A47" s="144" t="s">
        <v>6</v>
      </c>
      <c r="B47" s="144" t="s">
        <v>7</v>
      </c>
      <c r="C47" s="144" t="s">
        <v>1</v>
      </c>
      <c r="D47" s="145" t="s">
        <v>222</v>
      </c>
      <c r="E47" s="145" t="str">
        <f>Q10</f>
        <v>BVPS 2024-2026</v>
      </c>
      <c r="F47" s="145" t="s">
        <v>179</v>
      </c>
      <c r="G47" s="145" t="s">
        <v>28</v>
      </c>
      <c r="H47" s="145" t="s">
        <v>312</v>
      </c>
      <c r="I47" s="270" t="s">
        <v>312</v>
      </c>
    </row>
    <row r="48" spans="1:22">
      <c r="A48">
        <v>1</v>
      </c>
      <c r="B48" t="s">
        <v>123</v>
      </c>
      <c r="C48" s="61" t="s">
        <v>133</v>
      </c>
      <c r="D48" s="146">
        <f>M11</f>
        <v>4.5</v>
      </c>
      <c r="E48" s="146">
        <f>Q11</f>
        <v>51.25</v>
      </c>
      <c r="F48" s="147">
        <f>D48/E48</f>
        <v>8.7804878048780483E-2</v>
      </c>
      <c r="G48" s="148">
        <f>'(DJL-6)P2'!G11</f>
        <v>1.0190191856100776</v>
      </c>
      <c r="H48" s="149">
        <f>F48*G48</f>
        <v>8.9474855321860475E-2</v>
      </c>
      <c r="I48" s="12">
        <f>H48</f>
        <v>8.9474855321860475E-2</v>
      </c>
    </row>
    <row r="49" spans="1:9">
      <c r="A49">
        <f>A48+1</f>
        <v>2</v>
      </c>
      <c r="B49" t="s">
        <v>124</v>
      </c>
      <c r="C49" s="61" t="s">
        <v>134</v>
      </c>
      <c r="D49" s="146">
        <f t="shared" ref="D49:D68" si="4">M12</f>
        <v>3.25</v>
      </c>
      <c r="E49" s="146">
        <f t="shared" ref="E49:E68" si="5">Q12</f>
        <v>28.25</v>
      </c>
      <c r="F49" s="147">
        <f t="shared" ref="F49:F68" si="6">D49/E49</f>
        <v>0.11504424778761062</v>
      </c>
      <c r="G49" s="148">
        <f>'(DJL-6)P2'!G12</f>
        <v>1.022868494426695</v>
      </c>
      <c r="H49" s="149">
        <f t="shared" ref="H49:H66" si="7">F49*G49</f>
        <v>0.11767513652696492</v>
      </c>
      <c r="I49" s="12">
        <f>H49</f>
        <v>0.11767513652696492</v>
      </c>
    </row>
    <row r="50" spans="1:9">
      <c r="A50">
        <f t="shared" ref="A50:A70" si="8">A49+1</f>
        <v>3</v>
      </c>
      <c r="B50" s="61" t="s">
        <v>125</v>
      </c>
      <c r="C50" s="61" t="s">
        <v>135</v>
      </c>
      <c r="D50" s="146">
        <f t="shared" si="4"/>
        <v>5</v>
      </c>
      <c r="E50" s="146">
        <f t="shared" si="5"/>
        <v>48</v>
      </c>
      <c r="F50" s="147">
        <f t="shared" si="6"/>
        <v>0.10416666666666667</v>
      </c>
      <c r="G50" s="148">
        <f>'(DJL-6)P2'!G13</f>
        <v>1.0410373136363826</v>
      </c>
      <c r="H50" s="149">
        <f t="shared" si="7"/>
        <v>0.10844138683712319</v>
      </c>
      <c r="I50" s="12">
        <f t="shared" ref="I50:I52" si="9">H50</f>
        <v>0.10844138683712319</v>
      </c>
    </row>
    <row r="51" spans="1:9">
      <c r="A51">
        <f t="shared" si="8"/>
        <v>4</v>
      </c>
      <c r="B51" s="61" t="s">
        <v>126</v>
      </c>
      <c r="C51" s="61" t="s">
        <v>136</v>
      </c>
      <c r="D51" s="146">
        <f t="shared" si="4"/>
        <v>6</v>
      </c>
      <c r="E51" s="146">
        <f t="shared" si="5"/>
        <v>56</v>
      </c>
      <c r="F51" s="147">
        <f t="shared" si="6"/>
        <v>0.10714285714285714</v>
      </c>
      <c r="G51" s="148">
        <f>'(DJL-6)P2'!G14</f>
        <v>1.0403402983590742</v>
      </c>
      <c r="H51" s="149">
        <f t="shared" si="7"/>
        <v>0.11146503196704366</v>
      </c>
      <c r="I51" s="12">
        <f t="shared" si="9"/>
        <v>0.11146503196704366</v>
      </c>
    </row>
    <row r="52" spans="1:9">
      <c r="A52">
        <f t="shared" si="8"/>
        <v>5</v>
      </c>
      <c r="B52" s="61" t="s">
        <v>190</v>
      </c>
      <c r="C52" s="61" t="s">
        <v>191</v>
      </c>
      <c r="D52" s="146">
        <f t="shared" si="4"/>
        <v>2.75</v>
      </c>
      <c r="E52" s="146">
        <f t="shared" si="5"/>
        <v>33.5</v>
      </c>
      <c r="F52" s="147">
        <f t="shared" si="6"/>
        <v>8.2089552238805971E-2</v>
      </c>
      <c r="G52" s="148">
        <f>'(DJL-6)P2'!G15</f>
        <v>1.0213879182588443</v>
      </c>
      <c r="H52" s="149">
        <f t="shared" si="7"/>
        <v>8.3845276871994681E-2</v>
      </c>
      <c r="I52" s="12">
        <f t="shared" si="9"/>
        <v>8.3845276871994681E-2</v>
      </c>
    </row>
    <row r="53" spans="1:9">
      <c r="A53">
        <f t="shared" si="8"/>
        <v>6</v>
      </c>
      <c r="B53" s="61" t="s">
        <v>197</v>
      </c>
      <c r="C53" s="61" t="s">
        <v>198</v>
      </c>
      <c r="D53" s="146">
        <f t="shared" si="4"/>
        <v>3.5</v>
      </c>
      <c r="E53" s="146">
        <f t="shared" si="5"/>
        <v>26</v>
      </c>
      <c r="F53" s="147">
        <f t="shared" si="6"/>
        <v>0.13461538461538461</v>
      </c>
      <c r="G53" s="148">
        <f>'(DJL-6)P2'!G16</f>
        <v>1.0341730742203858</v>
      </c>
      <c r="H53" s="149">
        <f t="shared" si="7"/>
        <v>0.13921560614505193</v>
      </c>
    </row>
    <row r="54" spans="1:9">
      <c r="A54">
        <f t="shared" si="8"/>
        <v>7</v>
      </c>
      <c r="B54" t="s">
        <v>127</v>
      </c>
      <c r="C54" s="61" t="s">
        <v>137</v>
      </c>
      <c r="D54" s="146">
        <f t="shared" si="4"/>
        <v>7.25</v>
      </c>
      <c r="E54" s="146">
        <f t="shared" si="5"/>
        <v>78.75</v>
      </c>
      <c r="F54" s="147">
        <f t="shared" si="6"/>
        <v>9.2063492063492069E-2</v>
      </c>
      <c r="G54" s="148">
        <f>'(DJL-6)P2'!G17</f>
        <v>1.0270060844148865</v>
      </c>
      <c r="H54" s="149">
        <f t="shared" si="7"/>
        <v>9.4549766501687976E-2</v>
      </c>
      <c r="I54" s="12">
        <f t="shared" ref="I54:I59" si="10">H54</f>
        <v>9.4549766501687976E-2</v>
      </c>
    </row>
    <row r="55" spans="1:9">
      <c r="A55">
        <f t="shared" si="8"/>
        <v>8</v>
      </c>
      <c r="B55" s="61" t="s">
        <v>164</v>
      </c>
      <c r="C55" s="61" t="s">
        <v>165</v>
      </c>
      <c r="D55" s="146">
        <f t="shared" si="4"/>
        <v>6.5</v>
      </c>
      <c r="E55" s="146">
        <f t="shared" si="5"/>
        <v>68.5</v>
      </c>
      <c r="F55" s="147">
        <f t="shared" si="6"/>
        <v>9.4890510948905105E-2</v>
      </c>
      <c r="G55" s="148">
        <f>'(DJL-6)P2'!G18</f>
        <v>1.0134046050211283</v>
      </c>
      <c r="H55" s="149">
        <f t="shared" si="7"/>
        <v>9.6162480768428232E-2</v>
      </c>
      <c r="I55" s="12">
        <f t="shared" si="10"/>
        <v>9.6162480768428232E-2</v>
      </c>
    </row>
    <row r="56" spans="1:9">
      <c r="A56">
        <f t="shared" si="8"/>
        <v>9</v>
      </c>
      <c r="B56" t="s">
        <v>192</v>
      </c>
      <c r="C56" s="61" t="s">
        <v>202</v>
      </c>
      <c r="D56" s="146">
        <f t="shared" si="4"/>
        <v>7.5</v>
      </c>
      <c r="E56" s="146">
        <f t="shared" si="5"/>
        <v>67.5</v>
      </c>
      <c r="F56" s="147">
        <f t="shared" si="6"/>
        <v>0.1111111111111111</v>
      </c>
      <c r="G56" s="148">
        <f>'(DJL-6)P2'!G19</f>
        <v>1.0258719211114975</v>
      </c>
      <c r="H56" s="149">
        <f t="shared" si="7"/>
        <v>0.1139857690123886</v>
      </c>
      <c r="I56" s="12">
        <f t="shared" si="10"/>
        <v>0.1139857690123886</v>
      </c>
    </row>
    <row r="57" spans="1:9">
      <c r="A57">
        <f t="shared" si="8"/>
        <v>10</v>
      </c>
      <c r="B57" t="s">
        <v>166</v>
      </c>
      <c r="C57" s="61" t="s">
        <v>167</v>
      </c>
      <c r="D57" s="146">
        <f t="shared" si="4"/>
        <v>4.25</v>
      </c>
      <c r="E57" s="146">
        <f t="shared" si="5"/>
        <v>45.5</v>
      </c>
      <c r="F57" s="147">
        <f t="shared" si="6"/>
        <v>9.3406593406593408E-2</v>
      </c>
      <c r="G57" s="148">
        <f>'(DJL-6)P2'!G20</f>
        <v>1.0182417247827424</v>
      </c>
      <c r="H57" s="149">
        <f t="shared" si="7"/>
        <v>9.5110490776410012E-2</v>
      </c>
      <c r="I57" s="12">
        <f t="shared" si="10"/>
        <v>9.5110490776410012E-2</v>
      </c>
    </row>
    <row r="58" spans="1:9">
      <c r="A58">
        <f t="shared" si="8"/>
        <v>11</v>
      </c>
      <c r="B58" t="s">
        <v>157</v>
      </c>
      <c r="C58" s="61" t="s">
        <v>158</v>
      </c>
      <c r="D58" s="146">
        <f t="shared" si="4"/>
        <v>2.5</v>
      </c>
      <c r="E58" s="146">
        <f t="shared" si="5"/>
        <v>25.75</v>
      </c>
      <c r="F58" s="147">
        <f t="shared" si="6"/>
        <v>9.7087378640776698E-2</v>
      </c>
      <c r="G58" s="148">
        <f>'(DJL-6)P2'!G21</f>
        <v>1.0202055292324137</v>
      </c>
      <c r="H58" s="149">
        <f t="shared" si="7"/>
        <v>9.9049080508001333E-2</v>
      </c>
      <c r="I58" s="12">
        <f t="shared" si="10"/>
        <v>9.9049080508001333E-2</v>
      </c>
    </row>
    <row r="59" spans="1:9">
      <c r="A59">
        <f t="shared" si="8"/>
        <v>12</v>
      </c>
      <c r="B59" t="s">
        <v>159</v>
      </c>
      <c r="C59" s="61" t="s">
        <v>138</v>
      </c>
      <c r="D59" s="146">
        <f t="shared" si="4"/>
        <v>5.75</v>
      </c>
      <c r="E59" s="146">
        <f t="shared" si="5"/>
        <v>60.75</v>
      </c>
      <c r="F59" s="147">
        <f t="shared" si="6"/>
        <v>9.4650205761316872E-2</v>
      </c>
      <c r="G59" s="148">
        <f>'(DJL-6)P2'!G22</f>
        <v>1.0179019822619371</v>
      </c>
      <c r="H59" s="149">
        <f t="shared" si="7"/>
        <v>9.6344632065944666E-2</v>
      </c>
      <c r="I59" s="12">
        <f t="shared" si="10"/>
        <v>9.6344632065944666E-2</v>
      </c>
    </row>
    <row r="60" spans="1:9">
      <c r="A60">
        <f t="shared" si="8"/>
        <v>13</v>
      </c>
      <c r="B60" t="s">
        <v>203</v>
      </c>
      <c r="C60" s="61" t="s">
        <v>204</v>
      </c>
      <c r="D60" s="146">
        <f t="shared" si="4"/>
        <v>3.5</v>
      </c>
      <c r="E60" s="146">
        <f t="shared" si="5"/>
        <v>25.75</v>
      </c>
      <c r="F60" s="147">
        <f t="shared" si="6"/>
        <v>0.13592233009708737</v>
      </c>
      <c r="G60" s="148">
        <f>'(DJL-6)P2'!G23</f>
        <v>1.0357407470216518</v>
      </c>
      <c r="H60" s="149">
        <f t="shared" si="7"/>
        <v>0.14078029571168083</v>
      </c>
    </row>
    <row r="61" spans="1:9">
      <c r="A61">
        <f t="shared" si="8"/>
        <v>14</v>
      </c>
      <c r="B61" t="s">
        <v>128</v>
      </c>
      <c r="C61" s="61" t="s">
        <v>205</v>
      </c>
      <c r="D61" s="146">
        <f t="shared" si="4"/>
        <v>4</v>
      </c>
      <c r="E61" s="146">
        <f t="shared" si="5"/>
        <v>47.75</v>
      </c>
      <c r="F61" s="147">
        <f t="shared" si="6"/>
        <v>8.3769633507853408E-2</v>
      </c>
      <c r="G61" s="148">
        <f>'(DJL-6)P2'!G24</f>
        <v>1.0222964734151074</v>
      </c>
      <c r="H61" s="149">
        <f t="shared" si="7"/>
        <v>8.5637400914354553E-2</v>
      </c>
      <c r="I61" s="12">
        <f t="shared" ref="I61:I65" si="11">H61</f>
        <v>8.5637400914354553E-2</v>
      </c>
    </row>
    <row r="62" spans="1:9">
      <c r="A62">
        <f t="shared" si="8"/>
        <v>15</v>
      </c>
      <c r="B62" s="61" t="s">
        <v>129</v>
      </c>
      <c r="C62" s="61" t="s">
        <v>139</v>
      </c>
      <c r="D62" s="146">
        <f t="shared" si="4"/>
        <v>2.75</v>
      </c>
      <c r="E62" s="146">
        <f t="shared" si="5"/>
        <v>21.75</v>
      </c>
      <c r="F62" s="147">
        <f t="shared" si="6"/>
        <v>0.12643678160919541</v>
      </c>
      <c r="G62" s="148">
        <f>'(DJL-6)P2'!G25</f>
        <v>1.0181445002766072</v>
      </c>
      <c r="H62" s="149">
        <f t="shared" si="7"/>
        <v>0.12873091382807678</v>
      </c>
      <c r="I62" s="12"/>
    </row>
    <row r="63" spans="1:9">
      <c r="A63">
        <f t="shared" si="8"/>
        <v>16</v>
      </c>
      <c r="B63" t="s">
        <v>130</v>
      </c>
      <c r="C63" s="61" t="s">
        <v>140</v>
      </c>
      <c r="D63" s="146">
        <f t="shared" si="4"/>
        <v>3.25</v>
      </c>
      <c r="E63" s="146">
        <f t="shared" si="5"/>
        <v>27.75</v>
      </c>
      <c r="F63" s="147">
        <f t="shared" si="6"/>
        <v>0.11711711711711711</v>
      </c>
      <c r="G63" s="148">
        <f>'(DJL-6)P2'!G26</f>
        <v>1.0286370345310065</v>
      </c>
      <c r="H63" s="149">
        <f t="shared" si="7"/>
        <v>0.12047100404417194</v>
      </c>
      <c r="I63" s="12">
        <f t="shared" si="11"/>
        <v>0.12047100404417194</v>
      </c>
    </row>
    <row r="64" spans="1:9">
      <c r="A64">
        <f t="shared" si="8"/>
        <v>17</v>
      </c>
      <c r="B64" t="s">
        <v>131</v>
      </c>
      <c r="C64" s="61" t="s">
        <v>141</v>
      </c>
      <c r="D64" s="146">
        <f t="shared" si="4"/>
        <v>6.5</v>
      </c>
      <c r="E64" s="146">
        <f t="shared" si="5"/>
        <v>61.5</v>
      </c>
      <c r="F64" s="147">
        <f t="shared" si="6"/>
        <v>0.10569105691056911</v>
      </c>
      <c r="G64" s="148">
        <f>'(DJL-6)P2'!G27</f>
        <v>1.0267566220083162</v>
      </c>
      <c r="H64" s="149">
        <f t="shared" si="7"/>
        <v>0.10851899256998464</v>
      </c>
      <c r="I64" s="12">
        <f t="shared" si="11"/>
        <v>0.10851899256998464</v>
      </c>
    </row>
    <row r="65" spans="1:9">
      <c r="A65">
        <f t="shared" si="8"/>
        <v>18</v>
      </c>
      <c r="B65" t="s">
        <v>132</v>
      </c>
      <c r="C65" s="61" t="s">
        <v>142</v>
      </c>
      <c r="D65" s="146">
        <f t="shared" si="4"/>
        <v>3.5</v>
      </c>
      <c r="E65" s="146">
        <f t="shared" si="5"/>
        <v>34.75</v>
      </c>
      <c r="F65" s="147">
        <f t="shared" si="6"/>
        <v>0.10071942446043165</v>
      </c>
      <c r="G65" s="148">
        <f>'(DJL-6)P2'!G28</f>
        <v>1.0180490806899536</v>
      </c>
      <c r="H65" s="149">
        <f t="shared" si="7"/>
        <v>0.10253731747956367</v>
      </c>
      <c r="I65" s="12">
        <f t="shared" si="11"/>
        <v>0.10253731747956367</v>
      </c>
    </row>
    <row r="66" spans="1:9">
      <c r="A66">
        <f t="shared" si="8"/>
        <v>19</v>
      </c>
      <c r="B66" s="61" t="s">
        <v>193</v>
      </c>
      <c r="C66" s="61" t="s">
        <v>195</v>
      </c>
      <c r="D66" s="146">
        <f t="shared" si="4"/>
        <v>4.5</v>
      </c>
      <c r="E66" s="146">
        <f t="shared" si="5"/>
        <v>32.5</v>
      </c>
      <c r="F66" s="147">
        <f t="shared" si="6"/>
        <v>0.13846153846153847</v>
      </c>
      <c r="G66" s="148">
        <f>'(DJL-6)P2'!G29</f>
        <v>1.025115961489784</v>
      </c>
      <c r="H66" s="149">
        <f t="shared" si="7"/>
        <v>0.14193913312935472</v>
      </c>
      <c r="I66" s="12"/>
    </row>
    <row r="67" spans="1:9">
      <c r="A67">
        <f t="shared" si="8"/>
        <v>20</v>
      </c>
      <c r="B67" s="61" t="s">
        <v>194</v>
      </c>
      <c r="C67" s="61" t="s">
        <v>196</v>
      </c>
      <c r="D67" s="146">
        <f t="shared" si="4"/>
        <v>5.25</v>
      </c>
      <c r="E67" s="146">
        <f t="shared" si="5"/>
        <v>40.25</v>
      </c>
      <c r="F67" s="147">
        <f t="shared" si="6"/>
        <v>0.13043478260869565</v>
      </c>
      <c r="G67" s="148">
        <f>'(DJL-6)P2'!G30</f>
        <v>1.0196030457208896</v>
      </c>
      <c r="H67" s="149">
        <f>F67*G67</f>
        <v>0.1329917016157682</v>
      </c>
    </row>
    <row r="68" spans="1:9">
      <c r="A68">
        <f t="shared" si="8"/>
        <v>21</v>
      </c>
      <c r="B68" s="61" t="s">
        <v>168</v>
      </c>
      <c r="C68" s="61" t="s">
        <v>169</v>
      </c>
      <c r="D68" s="146">
        <f t="shared" si="4"/>
        <v>3.75</v>
      </c>
      <c r="E68" s="146">
        <f t="shared" si="5"/>
        <v>34.5</v>
      </c>
      <c r="F68" s="147">
        <f t="shared" si="6"/>
        <v>0.10869565217391304</v>
      </c>
      <c r="G68" s="148">
        <f>'(DJL-6)P2'!G31</f>
        <v>1.0264040796783678</v>
      </c>
      <c r="H68" s="149">
        <f>F68*G68</f>
        <v>0.11156566083460519</v>
      </c>
      <c r="I68" s="12">
        <f>H68</f>
        <v>0.11156566083460519</v>
      </c>
    </row>
    <row r="69" spans="1:9" ht="18">
      <c r="A69">
        <f t="shared" si="8"/>
        <v>22</v>
      </c>
      <c r="B69" s="129" t="s">
        <v>143</v>
      </c>
      <c r="D69" s="150">
        <f t="shared" ref="D69:I69" si="12">AVERAGE(D48:D68)</f>
        <v>4.5595238095238093</v>
      </c>
      <c r="E69" s="150">
        <f t="shared" si="12"/>
        <v>43.63095238095238</v>
      </c>
      <c r="F69" s="33">
        <f t="shared" si="12"/>
        <v>0.10768196168470011</v>
      </c>
      <c r="G69" s="276">
        <f t="shared" si="12"/>
        <v>1.0248669369603689</v>
      </c>
      <c r="H69" s="33">
        <f t="shared" si="12"/>
        <v>0.11040437778240288</v>
      </c>
      <c r="I69" s="33">
        <f t="shared" si="12"/>
        <v>0.10217714268753297</v>
      </c>
    </row>
    <row r="70" spans="1:9" ht="18">
      <c r="A70">
        <f t="shared" si="8"/>
        <v>23</v>
      </c>
      <c r="B70" s="129" t="s">
        <v>91</v>
      </c>
      <c r="D70" s="150">
        <f t="shared" ref="D70:I70" si="13">MEDIAN(D48:D68)</f>
        <v>4.25</v>
      </c>
      <c r="E70" s="150">
        <f t="shared" si="13"/>
        <v>40.25</v>
      </c>
      <c r="F70" s="33">
        <f t="shared" si="13"/>
        <v>0.10569105691056911</v>
      </c>
      <c r="G70" s="276">
        <f t="shared" si="13"/>
        <v>1.022868494426695</v>
      </c>
      <c r="H70" s="33">
        <f t="shared" si="13"/>
        <v>0.10851899256998464</v>
      </c>
      <c r="I70" s="33">
        <f t="shared" si="13"/>
        <v>0.1007931989937825</v>
      </c>
    </row>
    <row r="71" spans="1:9">
      <c r="B71" s="142" t="s">
        <v>207</v>
      </c>
    </row>
    <row r="72" spans="1:9">
      <c r="B72" s="142" t="s">
        <v>310</v>
      </c>
    </row>
    <row r="73" spans="1:9">
      <c r="B73" t="s">
        <v>311</v>
      </c>
    </row>
  </sheetData>
  <mergeCells count="14">
    <mergeCell ref="B45:H45"/>
    <mergeCell ref="B6:V6"/>
    <mergeCell ref="B2:H2"/>
    <mergeCell ref="P2:V2"/>
    <mergeCell ref="B3:H3"/>
    <mergeCell ref="P3:V3"/>
    <mergeCell ref="B4:H4"/>
    <mergeCell ref="P4:V4"/>
    <mergeCell ref="B5:H5"/>
    <mergeCell ref="P5:V5"/>
    <mergeCell ref="I2:M2"/>
    <mergeCell ref="I3:M3"/>
    <mergeCell ref="I4:M4"/>
    <mergeCell ref="I5:M5"/>
  </mergeCells>
  <phoneticPr fontId="23" type="noConversion"/>
  <pageMargins left="0.75" right="0.75" top="1" bottom="1" header="0.5" footer="0.5"/>
  <pageSetup scale="88" orientation="landscape" horizontalDpi="4294967292" verticalDpi="4294967292" r:id="rId1"/>
  <legacyDrawing r:id="rId2"/>
  <extLst>
    <ext xmlns:mx="http://schemas.microsoft.com/office/mac/excel/2008/main" uri="{64002731-A6B0-56B0-2670-7721B7C09600}">
      <mx:PLV Mode="1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V39"/>
  <sheetViews>
    <sheetView topLeftCell="C12" workbookViewId="0">
      <selection activeCell="U33" sqref="U33"/>
    </sheetView>
  </sheetViews>
  <sheetFormatPr defaultColWidth="11" defaultRowHeight="15.75"/>
  <cols>
    <col min="2" max="2" width="33" customWidth="1"/>
    <col min="4" max="5" width="13.1875" bestFit="1" customWidth="1"/>
  </cols>
  <sheetData>
    <row r="2" spans="1:22" ht="21">
      <c r="B2" s="290" t="s">
        <v>186</v>
      </c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</row>
    <row r="3" spans="1:22" ht="21">
      <c r="B3" s="290" t="s">
        <v>187</v>
      </c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</row>
    <row r="4" spans="1:22" ht="21">
      <c r="B4" s="290" t="s">
        <v>188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</row>
    <row r="5" spans="1:22" ht="21">
      <c r="B5" s="290" t="s">
        <v>189</v>
      </c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</row>
    <row r="6" spans="1:22" ht="21">
      <c r="B6" s="289" t="s">
        <v>122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9"/>
    </row>
    <row r="10" spans="1:22">
      <c r="A10" s="3"/>
      <c r="B10" s="3"/>
      <c r="C10" s="3"/>
      <c r="D10" s="3" t="s">
        <v>2</v>
      </c>
      <c r="E10" s="3" t="s">
        <v>52</v>
      </c>
      <c r="F10" s="3" t="s">
        <v>53</v>
      </c>
      <c r="G10" s="3" t="s">
        <v>54</v>
      </c>
      <c r="H10" s="3" t="s">
        <v>55</v>
      </c>
      <c r="I10" s="3" t="s">
        <v>56</v>
      </c>
      <c r="J10" s="3" t="s">
        <v>69</v>
      </c>
      <c r="K10" s="3" t="s">
        <v>70</v>
      </c>
      <c r="L10" s="3" t="s">
        <v>71</v>
      </c>
      <c r="M10" s="3" t="s">
        <v>103</v>
      </c>
      <c r="N10" s="3" t="s">
        <v>104</v>
      </c>
      <c r="O10" s="3" t="s">
        <v>105</v>
      </c>
      <c r="P10" s="3" t="s">
        <v>106</v>
      </c>
      <c r="Q10" s="3" t="s">
        <v>115</v>
      </c>
      <c r="R10" s="3" t="s">
        <v>116</v>
      </c>
      <c r="S10" s="3" t="s">
        <v>117</v>
      </c>
      <c r="T10" s="3" t="s">
        <v>118</v>
      </c>
      <c r="U10" s="3" t="s">
        <v>119</v>
      </c>
      <c r="V10" s="3" t="s">
        <v>120</v>
      </c>
    </row>
    <row r="11" spans="1:22" ht="40.15">
      <c r="A11" s="4" t="s">
        <v>6</v>
      </c>
      <c r="B11" s="4" t="s">
        <v>7</v>
      </c>
      <c r="C11" s="4" t="s">
        <v>1</v>
      </c>
      <c r="D11" s="4" t="s">
        <v>232</v>
      </c>
      <c r="E11" s="4" t="s">
        <v>174</v>
      </c>
      <c r="F11" s="4" t="s">
        <v>224</v>
      </c>
      <c r="G11" s="4" t="s">
        <v>225</v>
      </c>
      <c r="H11" s="4" t="s">
        <v>144</v>
      </c>
      <c r="I11" s="4" t="s">
        <v>9</v>
      </c>
      <c r="J11" s="4" t="s">
        <v>10</v>
      </c>
      <c r="K11" s="4" t="s">
        <v>145</v>
      </c>
      <c r="L11" s="4" t="s">
        <v>146</v>
      </c>
      <c r="M11" s="4" t="s">
        <v>147</v>
      </c>
      <c r="N11" s="4" t="s">
        <v>148</v>
      </c>
      <c r="O11" s="4" t="s">
        <v>149</v>
      </c>
      <c r="P11" s="4" t="s">
        <v>150</v>
      </c>
      <c r="Q11" s="4" t="s">
        <v>23</v>
      </c>
      <c r="R11" s="4" t="s">
        <v>17</v>
      </c>
      <c r="S11" s="4" t="s">
        <v>18</v>
      </c>
      <c r="T11" s="4" t="s">
        <v>19</v>
      </c>
      <c r="U11" s="4" t="s">
        <v>20</v>
      </c>
      <c r="V11" s="4" t="s">
        <v>21</v>
      </c>
    </row>
    <row r="12" spans="1:22">
      <c r="A12">
        <v>1</v>
      </c>
      <c r="B12" t="s">
        <v>123</v>
      </c>
      <c r="C12" s="61" t="s">
        <v>133</v>
      </c>
      <c r="D12" s="56">
        <v>3887.8</v>
      </c>
      <c r="E12" s="56">
        <v>4825</v>
      </c>
      <c r="F12" s="12">
        <f>'COMPARABLE GROUP WP1'!E12</f>
        <v>0.59</v>
      </c>
      <c r="G12" s="12">
        <f>'COMPARABLE GROUP WP1'!H12</f>
        <v>0.57499999999999996</v>
      </c>
      <c r="H12" s="13">
        <v>0.63</v>
      </c>
      <c r="I12" s="11">
        <f t="shared" ref="I12:I32" si="0">4*H12</f>
        <v>2.52</v>
      </c>
      <c r="J12" s="11">
        <v>67.53</v>
      </c>
      <c r="K12" s="7">
        <v>0.04</v>
      </c>
      <c r="L12" s="7">
        <v>0.03</v>
      </c>
      <c r="M12" s="7">
        <v>0.05</v>
      </c>
      <c r="N12" s="7">
        <v>2.5000000000000001E-2</v>
      </c>
      <c r="O12" s="7">
        <v>3.5000000000000003E-2</v>
      </c>
      <c r="P12" s="7">
        <v>4.4999999999999998E-2</v>
      </c>
      <c r="Q12" s="7">
        <f t="shared" ref="Q12:Q32" si="1">AVERAGE(K12:P12)</f>
        <v>3.7500000000000006E-2</v>
      </c>
      <c r="R12" s="7">
        <v>0.05</v>
      </c>
      <c r="S12" s="7">
        <v>0.04</v>
      </c>
      <c r="T12" s="7">
        <v>0.03</v>
      </c>
      <c r="U12" s="7">
        <v>5.67E-2</v>
      </c>
      <c r="V12" s="7">
        <v>0.06</v>
      </c>
    </row>
    <row r="13" spans="1:22">
      <c r="A13">
        <f>A12+1</f>
        <v>2</v>
      </c>
      <c r="B13" t="s">
        <v>124</v>
      </c>
      <c r="C13" s="61" t="s">
        <v>134</v>
      </c>
      <c r="D13" s="56">
        <v>12657</v>
      </c>
      <c r="E13" s="56">
        <v>15700</v>
      </c>
      <c r="F13" s="12">
        <f>'COMPARABLE GROUP WP1'!E13</f>
        <v>0.44900000000000001</v>
      </c>
      <c r="G13" s="12">
        <f>'COMPARABLE GROUP WP1'!H13</f>
        <v>0.45500000000000002</v>
      </c>
      <c r="H13" s="13">
        <v>0.40250000000000002</v>
      </c>
      <c r="I13" s="11">
        <f t="shared" si="0"/>
        <v>1.61</v>
      </c>
      <c r="J13" s="11">
        <v>60.89</v>
      </c>
      <c r="K13" s="7">
        <v>7.0000000000000007E-2</v>
      </c>
      <c r="L13" s="7">
        <v>6.5000000000000002E-2</v>
      </c>
      <c r="M13" s="7">
        <v>0.05</v>
      </c>
      <c r="N13" s="7">
        <v>6.5000000000000002E-2</v>
      </c>
      <c r="O13" s="7">
        <v>7.0000000000000007E-2</v>
      </c>
      <c r="P13" s="7">
        <v>6.5000000000000002E-2</v>
      </c>
      <c r="Q13" s="7">
        <f t="shared" si="1"/>
        <v>6.4166666666666664E-2</v>
      </c>
      <c r="R13" s="7">
        <v>5.5E-2</v>
      </c>
      <c r="S13" s="7">
        <v>0.06</v>
      </c>
      <c r="T13" s="7">
        <v>0.05</v>
      </c>
      <c r="U13" s="7">
        <v>5.8000000000000003E-2</v>
      </c>
      <c r="V13" s="7">
        <v>5.8900000000000001E-2</v>
      </c>
    </row>
    <row r="14" spans="1:22">
      <c r="A14">
        <f t="shared" ref="A14:A34" si="2">A13+1</f>
        <v>3</v>
      </c>
      <c r="B14" s="61" t="s">
        <v>125</v>
      </c>
      <c r="C14" s="61" t="s">
        <v>135</v>
      </c>
      <c r="D14" s="56">
        <v>20158</v>
      </c>
      <c r="E14" s="56">
        <v>27200</v>
      </c>
      <c r="F14" s="12">
        <f>'COMPARABLE GROUP WP1'!E14</f>
        <v>0.443</v>
      </c>
      <c r="G14" s="12">
        <f>'COMPARABLE GROUP WP1'!H14</f>
        <v>0.495</v>
      </c>
      <c r="H14" s="13">
        <v>0.55000000000000004</v>
      </c>
      <c r="I14" s="11">
        <f t="shared" si="0"/>
        <v>2.2000000000000002</v>
      </c>
      <c r="J14" s="11">
        <v>88.49</v>
      </c>
      <c r="K14" s="7">
        <v>0.02</v>
      </c>
      <c r="L14" s="7"/>
      <c r="M14" s="7"/>
      <c r="N14" s="7">
        <v>0.08</v>
      </c>
      <c r="O14" s="7">
        <v>3.5000000000000003E-2</v>
      </c>
      <c r="P14" s="7">
        <v>3.5000000000000003E-2</v>
      </c>
      <c r="Q14" s="7">
        <f t="shared" si="1"/>
        <v>4.2500000000000003E-2</v>
      </c>
      <c r="R14" s="7">
        <v>6.5000000000000002E-2</v>
      </c>
      <c r="S14" s="7">
        <v>7.0000000000000007E-2</v>
      </c>
      <c r="T14" s="7">
        <v>6.5000000000000002E-2</v>
      </c>
      <c r="U14" s="7">
        <v>7.6999999999999999E-2</v>
      </c>
      <c r="V14" s="7">
        <v>7.3400000000000007E-2</v>
      </c>
    </row>
    <row r="15" spans="1:22">
      <c r="A15">
        <f t="shared" si="2"/>
        <v>4</v>
      </c>
      <c r="B15" s="61" t="s">
        <v>126</v>
      </c>
      <c r="C15" s="61" t="s">
        <v>136</v>
      </c>
      <c r="D15" s="56">
        <v>49537</v>
      </c>
      <c r="E15" s="56">
        <v>76000</v>
      </c>
      <c r="F15" s="12">
        <f>'COMPARABLE GROUP WP1'!E15</f>
        <v>0.41499999999999998</v>
      </c>
      <c r="G15" s="12">
        <f>'COMPARABLE GROUP WP1'!H15</f>
        <v>0.40500000000000003</v>
      </c>
      <c r="H15" s="13">
        <v>0.74</v>
      </c>
      <c r="I15" s="11">
        <f t="shared" si="0"/>
        <v>2.96</v>
      </c>
      <c r="J15" s="11">
        <v>89.62</v>
      </c>
      <c r="K15" s="7">
        <v>0.04</v>
      </c>
      <c r="L15" s="7">
        <v>0.05</v>
      </c>
      <c r="M15" s="7">
        <v>0.04</v>
      </c>
      <c r="N15" s="7">
        <v>0.04</v>
      </c>
      <c r="O15" s="7">
        <v>5.5E-2</v>
      </c>
      <c r="P15" s="7">
        <v>0.03</v>
      </c>
      <c r="Q15" s="7">
        <f t="shared" si="1"/>
        <v>4.2500000000000003E-2</v>
      </c>
      <c r="R15" s="7">
        <v>6.5000000000000002E-2</v>
      </c>
      <c r="S15" s="7">
        <v>5.5E-2</v>
      </c>
      <c r="T15" s="7">
        <v>0.06</v>
      </c>
      <c r="U15" s="7">
        <v>6.0299999999999999E-2</v>
      </c>
      <c r="V15" s="7">
        <v>5.7200000000000001E-2</v>
      </c>
    </row>
    <row r="16" spans="1:22">
      <c r="A16">
        <f t="shared" si="2"/>
        <v>5</v>
      </c>
      <c r="B16" s="61" t="s">
        <v>190</v>
      </c>
      <c r="C16" s="61" t="s">
        <v>191</v>
      </c>
      <c r="D16" s="56">
        <v>4089.8</v>
      </c>
      <c r="E16" s="56">
        <v>4975</v>
      </c>
      <c r="F16" s="12">
        <f>'COMPARABLE GROUP WP1'!E16</f>
        <v>0.496</v>
      </c>
      <c r="G16" s="12">
        <f>'COMPARABLE GROUP WP1'!H16</f>
        <v>0.505</v>
      </c>
      <c r="H16" s="13">
        <v>0.42249999999999999</v>
      </c>
      <c r="I16" s="11">
        <f t="shared" si="0"/>
        <v>1.69</v>
      </c>
      <c r="J16" s="11">
        <v>42.56</v>
      </c>
      <c r="K16" s="7">
        <v>0.04</v>
      </c>
      <c r="L16" s="7">
        <v>6.5000000000000002E-2</v>
      </c>
      <c r="M16" s="7">
        <v>0.04</v>
      </c>
      <c r="N16" s="7">
        <v>4.4999999999999998E-2</v>
      </c>
      <c r="O16" s="7">
        <v>0.04</v>
      </c>
      <c r="P16" s="7">
        <v>0.04</v>
      </c>
      <c r="Q16" s="7">
        <f t="shared" si="1"/>
        <v>4.5000000000000005E-2</v>
      </c>
      <c r="R16" s="7">
        <v>0.03</v>
      </c>
      <c r="S16" s="7">
        <v>4.4999999999999998E-2</v>
      </c>
      <c r="T16" s="7">
        <v>0.03</v>
      </c>
      <c r="U16" s="7">
        <v>6.2E-2</v>
      </c>
      <c r="V16" s="7">
        <v>5.11E-2</v>
      </c>
    </row>
    <row r="17" spans="1:22">
      <c r="A17">
        <f t="shared" si="2"/>
        <v>6</v>
      </c>
      <c r="B17" s="61" t="s">
        <v>197</v>
      </c>
      <c r="C17" s="61" t="s">
        <v>198</v>
      </c>
      <c r="D17" s="56">
        <v>19223</v>
      </c>
      <c r="E17" s="56">
        <v>23100</v>
      </c>
      <c r="F17" s="12">
        <f>'COMPARABLE GROUP WP1'!E17</f>
        <v>0.28599999999999998</v>
      </c>
      <c r="G17" s="12">
        <f>'COMPARABLE GROUP WP1'!H17</f>
        <v>0.33500000000000002</v>
      </c>
      <c r="H17" s="13">
        <v>0.435</v>
      </c>
      <c r="I17" s="11">
        <f t="shared" si="0"/>
        <v>1.74</v>
      </c>
      <c r="J17" s="11">
        <v>64.48</v>
      </c>
      <c r="K17" s="7">
        <v>7.4999999999999997E-2</v>
      </c>
      <c r="L17" s="7">
        <v>0.115</v>
      </c>
      <c r="M17" s="7">
        <v>0.05</v>
      </c>
      <c r="N17" s="7">
        <v>7.0000000000000007E-2</v>
      </c>
      <c r="O17" s="7">
        <v>7.0000000000000007E-2</v>
      </c>
      <c r="P17" s="7">
        <v>5.5E-2</v>
      </c>
      <c r="Q17" s="7">
        <f t="shared" si="1"/>
        <v>7.2499999999999995E-2</v>
      </c>
      <c r="R17" s="7">
        <v>0.06</v>
      </c>
      <c r="S17" s="7">
        <v>5.5E-2</v>
      </c>
      <c r="T17" s="7">
        <v>6.5000000000000002E-2</v>
      </c>
      <c r="U17" s="7">
        <v>5.7200000000000001E-2</v>
      </c>
      <c r="V17" s="7">
        <v>6.9099999999999995E-2</v>
      </c>
    </row>
    <row r="18" spans="1:22">
      <c r="A18">
        <f t="shared" si="2"/>
        <v>7</v>
      </c>
      <c r="B18" t="s">
        <v>127</v>
      </c>
      <c r="C18" s="61" t="s">
        <v>137</v>
      </c>
      <c r="D18" s="56">
        <v>31426</v>
      </c>
      <c r="E18" s="56">
        <v>41700</v>
      </c>
      <c r="F18" s="12">
        <f>'COMPARABLE GROUP WP1'!E18</f>
        <v>0.39500000000000002</v>
      </c>
      <c r="G18" s="12">
        <f>'COMPARABLE GROUP WP1'!H18</f>
        <v>0.39</v>
      </c>
      <c r="H18" s="13">
        <v>1.085</v>
      </c>
      <c r="I18" s="11">
        <f t="shared" si="0"/>
        <v>4.34</v>
      </c>
      <c r="J18" s="11">
        <v>120.4</v>
      </c>
      <c r="K18" s="7">
        <v>7.4999999999999997E-2</v>
      </c>
      <c r="L18" s="7">
        <v>0.06</v>
      </c>
      <c r="M18" s="7">
        <v>4.4999999999999998E-2</v>
      </c>
      <c r="N18" s="7">
        <v>0.08</v>
      </c>
      <c r="O18" s="7">
        <v>7.4999999999999997E-2</v>
      </c>
      <c r="P18" s="7">
        <v>0.05</v>
      </c>
      <c r="Q18" s="7">
        <f t="shared" si="1"/>
        <v>6.4166666666666664E-2</v>
      </c>
      <c r="R18" s="7">
        <v>0.02</v>
      </c>
      <c r="S18" s="7">
        <v>1.4999999999999999E-2</v>
      </c>
      <c r="T18" s="7">
        <v>4.4999999999999998E-2</v>
      </c>
      <c r="U18" s="7">
        <v>2.6499999999999999E-2</v>
      </c>
      <c r="V18" s="7">
        <v>0.06</v>
      </c>
    </row>
    <row r="19" spans="1:22">
      <c r="A19">
        <f t="shared" si="2"/>
        <v>8</v>
      </c>
      <c r="B19" s="61" t="s">
        <v>164</v>
      </c>
      <c r="C19" s="61" t="s">
        <v>165</v>
      </c>
      <c r="D19" s="55">
        <v>103589</v>
      </c>
      <c r="E19" s="55">
        <v>120900</v>
      </c>
      <c r="F19" s="12">
        <f>'COMPARABLE GROUP WP1'!E19</f>
        <v>0.44400000000000001</v>
      </c>
      <c r="G19" s="12">
        <f>'COMPARABLE GROUP WP1'!H19</f>
        <v>0.435</v>
      </c>
      <c r="H19" s="58">
        <v>0.98499999999999999</v>
      </c>
      <c r="I19" s="11">
        <f t="shared" si="0"/>
        <v>3.94</v>
      </c>
      <c r="J19" s="55">
        <v>106.19</v>
      </c>
      <c r="K19" s="7">
        <v>2.5000000000000001E-2</v>
      </c>
      <c r="L19" s="7">
        <v>0.03</v>
      </c>
      <c r="M19" s="7">
        <v>0.02</v>
      </c>
      <c r="N19" s="7">
        <v>1.4999999999999999E-2</v>
      </c>
      <c r="O19" s="7">
        <v>3.5000000000000003E-2</v>
      </c>
      <c r="P19" s="7">
        <v>0.01</v>
      </c>
      <c r="Q19" s="7">
        <f t="shared" si="1"/>
        <v>2.2500000000000003E-2</v>
      </c>
      <c r="R19" s="7">
        <v>7.0000000000000007E-2</v>
      </c>
      <c r="S19" s="7">
        <v>0.02</v>
      </c>
      <c r="T19" s="7">
        <v>0.02</v>
      </c>
      <c r="U19" s="7">
        <v>5.45E-2</v>
      </c>
      <c r="V19" s="7">
        <v>5.2900000000000003E-2</v>
      </c>
    </row>
    <row r="20" spans="1:22">
      <c r="A20">
        <f t="shared" si="2"/>
        <v>9</v>
      </c>
      <c r="B20" t="s">
        <v>192</v>
      </c>
      <c r="C20" s="61" t="s">
        <v>202</v>
      </c>
      <c r="D20" s="55">
        <v>32386</v>
      </c>
      <c r="E20" s="55">
        <v>43500</v>
      </c>
      <c r="F20" s="12">
        <f>'COMPARABLE GROUP WP1'!E20</f>
        <v>0.33700000000000002</v>
      </c>
      <c r="G20" s="12">
        <f>'COMPARABLE GROUP WP1'!H20</f>
        <v>0.32500000000000001</v>
      </c>
      <c r="H20" s="11">
        <v>0.95</v>
      </c>
      <c r="I20" s="11">
        <f t="shared" si="0"/>
        <v>3.8</v>
      </c>
      <c r="J20" s="11">
        <v>109.36</v>
      </c>
      <c r="K20" s="7"/>
      <c r="L20" s="7">
        <v>1.4999999999999999E-2</v>
      </c>
      <c r="M20" s="7">
        <v>0.01</v>
      </c>
      <c r="N20" s="7">
        <v>0.03</v>
      </c>
      <c r="O20" s="7">
        <v>0.02</v>
      </c>
      <c r="P20" s="7"/>
      <c r="Q20" s="7">
        <f t="shared" si="1"/>
        <v>1.8749999999999999E-2</v>
      </c>
      <c r="R20" s="7">
        <v>0.03</v>
      </c>
      <c r="S20" s="7">
        <v>4.4999999999999998E-2</v>
      </c>
      <c r="T20" s="7">
        <v>0.05</v>
      </c>
      <c r="U20" s="7">
        <v>5.7000000000000002E-2</v>
      </c>
      <c r="V20" s="7">
        <v>1.35E-2</v>
      </c>
    </row>
    <row r="21" spans="1:22">
      <c r="A21">
        <f t="shared" si="2"/>
        <v>10</v>
      </c>
      <c r="B21" t="s">
        <v>166</v>
      </c>
      <c r="C21" s="61" t="s">
        <v>167</v>
      </c>
      <c r="D21" s="55">
        <v>17924</v>
      </c>
      <c r="E21" s="55">
        <v>21600</v>
      </c>
      <c r="F21" s="12">
        <f>'COMPARABLE GROUP WP1'!E21</f>
        <v>0.48699999999999999</v>
      </c>
      <c r="G21" s="12">
        <f>'COMPARABLE GROUP WP1'!H21</f>
        <v>0.48499999999999999</v>
      </c>
      <c r="H21" s="11">
        <v>0.53500000000000003</v>
      </c>
      <c r="I21" s="11">
        <f t="shared" si="0"/>
        <v>2.14</v>
      </c>
      <c r="J21" s="11">
        <v>67.91</v>
      </c>
      <c r="K21" s="7"/>
      <c r="L21" s="7"/>
      <c r="M21" s="7"/>
      <c r="N21" s="7"/>
      <c r="O21" s="7"/>
      <c r="P21" s="7"/>
      <c r="Q21" s="7"/>
      <c r="R21" s="7">
        <v>0.08</v>
      </c>
      <c r="S21" s="7">
        <v>5.5E-2</v>
      </c>
      <c r="T21" s="7">
        <v>0.03</v>
      </c>
      <c r="U21" s="7">
        <v>5.7000000000000002E-2</v>
      </c>
      <c r="V21" s="7">
        <v>5.8500000000000003E-2</v>
      </c>
    </row>
    <row r="22" spans="1:22">
      <c r="A22">
        <f t="shared" si="2"/>
        <v>11</v>
      </c>
      <c r="B22" t="s">
        <v>157</v>
      </c>
      <c r="C22" s="61" t="s">
        <v>158</v>
      </c>
      <c r="D22" s="55">
        <v>4435.8999999999996</v>
      </c>
      <c r="E22" s="55">
        <v>5450</v>
      </c>
      <c r="F22" s="12">
        <f>'COMPARABLE GROUP WP1'!E22</f>
        <v>0.52700000000000002</v>
      </c>
      <c r="G22" s="12">
        <f>'COMPARABLE GROUP WP1'!H22</f>
        <v>0.52500000000000002</v>
      </c>
      <c r="H22" s="58">
        <v>0.34</v>
      </c>
      <c r="I22" s="11">
        <f t="shared" si="0"/>
        <v>1.36</v>
      </c>
      <c r="J22" s="11">
        <v>42.54</v>
      </c>
      <c r="K22" s="7">
        <v>0.06</v>
      </c>
      <c r="L22" s="7"/>
      <c r="M22" s="7">
        <v>0.03</v>
      </c>
      <c r="N22" s="7">
        <v>3.5000000000000003E-2</v>
      </c>
      <c r="O22" s="7"/>
      <c r="P22" s="7">
        <v>3.5000000000000003E-2</v>
      </c>
      <c r="Q22" s="7">
        <f t="shared" si="1"/>
        <v>0.04</v>
      </c>
      <c r="R22" s="7">
        <v>0.03</v>
      </c>
      <c r="S22" s="7">
        <v>0.03</v>
      </c>
      <c r="T22" s="7">
        <v>3.5000000000000003E-2</v>
      </c>
      <c r="U22" s="7">
        <v>1.2999999999999999E-2</v>
      </c>
      <c r="V22" s="7">
        <v>7.2599999999999998E-2</v>
      </c>
    </row>
    <row r="23" spans="1:22">
      <c r="A23">
        <f t="shared" si="2"/>
        <v>12</v>
      </c>
      <c r="B23" t="s">
        <v>159</v>
      </c>
      <c r="C23" s="61" t="s">
        <v>138</v>
      </c>
      <c r="D23" s="55">
        <v>4560.3999999999996</v>
      </c>
      <c r="E23" s="55">
        <v>6000</v>
      </c>
      <c r="F23" s="12">
        <f>'COMPARABLE GROUP WP1'!E23</f>
        <v>0.56100000000000005</v>
      </c>
      <c r="G23" s="12">
        <f>'COMPARABLE GROUP WP1'!H23</f>
        <v>0.51</v>
      </c>
      <c r="H23" s="58">
        <v>0.71</v>
      </c>
      <c r="I23" s="11">
        <f t="shared" si="0"/>
        <v>2.84</v>
      </c>
      <c r="J23" s="11">
        <v>99.35</v>
      </c>
      <c r="K23" s="7">
        <v>0.06</v>
      </c>
      <c r="L23" s="7">
        <v>0.08</v>
      </c>
      <c r="M23" s="7">
        <v>0.05</v>
      </c>
      <c r="N23" s="7">
        <v>0.04</v>
      </c>
      <c r="O23" s="7">
        <v>0.08</v>
      </c>
      <c r="P23" s="7">
        <v>4.4999999999999998E-2</v>
      </c>
      <c r="Q23" s="7">
        <f t="shared" si="1"/>
        <v>5.9166666666666666E-2</v>
      </c>
      <c r="R23" s="7">
        <v>0.04</v>
      </c>
      <c r="S23" s="7">
        <v>6.5000000000000002E-2</v>
      </c>
      <c r="T23" s="7">
        <v>3.5000000000000003E-2</v>
      </c>
      <c r="U23" s="7">
        <v>3.2000000000000001E-2</v>
      </c>
      <c r="V23" s="7">
        <v>3.8699999999999998E-2</v>
      </c>
    </row>
    <row r="24" spans="1:22">
      <c r="A24">
        <f t="shared" si="2"/>
        <v>13</v>
      </c>
      <c r="B24" t="s">
        <v>203</v>
      </c>
      <c r="C24" s="61" t="s">
        <v>204</v>
      </c>
      <c r="D24" s="55">
        <v>78457</v>
      </c>
      <c r="E24" s="55">
        <v>113400</v>
      </c>
      <c r="F24" s="12">
        <f>'COMPARABLE GROUP WP1'!E24</f>
        <v>0.46500000000000002</v>
      </c>
      <c r="G24" s="12">
        <f>'COMPARABLE GROUP WP1'!H24</f>
        <v>0.46</v>
      </c>
      <c r="H24" s="58">
        <v>0.38500000000000001</v>
      </c>
      <c r="I24" s="11">
        <f t="shared" si="0"/>
        <v>1.54</v>
      </c>
      <c r="J24" s="11">
        <v>78.81</v>
      </c>
      <c r="K24" s="7">
        <v>0.06</v>
      </c>
      <c r="L24" s="7">
        <v>0.1</v>
      </c>
      <c r="M24" s="7">
        <v>0.09</v>
      </c>
      <c r="N24" s="7">
        <v>6.5000000000000002E-2</v>
      </c>
      <c r="O24" s="7">
        <v>0.12</v>
      </c>
      <c r="P24" s="7">
        <v>0.105</v>
      </c>
      <c r="Q24" s="7">
        <f t="shared" si="1"/>
        <v>9.0000000000000011E-2</v>
      </c>
      <c r="R24" s="7">
        <v>0.105</v>
      </c>
      <c r="S24" s="7">
        <v>0.1</v>
      </c>
      <c r="T24" s="7">
        <v>5.5E-2</v>
      </c>
      <c r="U24" s="7">
        <v>8.3199999999999996E-2</v>
      </c>
      <c r="V24" s="7">
        <v>8.3199999999999996E-2</v>
      </c>
    </row>
    <row r="25" spans="1:22">
      <c r="A25">
        <f t="shared" si="2"/>
        <v>14</v>
      </c>
      <c r="B25" t="s">
        <v>128</v>
      </c>
      <c r="C25" s="61" t="s">
        <v>205</v>
      </c>
      <c r="D25" s="55">
        <v>4409.1000000000004</v>
      </c>
      <c r="E25" s="55">
        <v>5100</v>
      </c>
      <c r="F25" s="12">
        <f>'COMPARABLE GROUP WP1'!E25</f>
        <v>0.47199999999999998</v>
      </c>
      <c r="G25" s="12">
        <f>'COMPARABLE GROUP WP1'!H25</f>
        <v>0.51</v>
      </c>
      <c r="H25" s="58">
        <v>0.62</v>
      </c>
      <c r="I25" s="11">
        <f t="shared" si="0"/>
        <v>2.48</v>
      </c>
      <c r="J25" s="11">
        <v>61.42</v>
      </c>
      <c r="K25" s="7">
        <v>5.5E-2</v>
      </c>
      <c r="L25" s="7">
        <v>5.5E-2</v>
      </c>
      <c r="M25" s="7">
        <v>0.06</v>
      </c>
      <c r="N25" s="7">
        <v>3.5000000000000003E-2</v>
      </c>
      <c r="O25" s="7">
        <v>6.5000000000000002E-2</v>
      </c>
      <c r="P25" s="7">
        <v>5.5E-2</v>
      </c>
      <c r="Q25" s="7">
        <f t="shared" si="1"/>
        <v>5.4166666666666669E-2</v>
      </c>
      <c r="R25" s="7">
        <v>0.03</v>
      </c>
      <c r="S25" s="7">
        <v>3.5000000000000003E-2</v>
      </c>
      <c r="T25" s="7">
        <v>0.03</v>
      </c>
      <c r="U25" s="7">
        <v>4.4999999999999998E-2</v>
      </c>
      <c r="V25" s="7">
        <v>4.7899999999999998E-2</v>
      </c>
    </row>
    <row r="26" spans="1:22">
      <c r="A26">
        <f t="shared" si="2"/>
        <v>15</v>
      </c>
      <c r="B26" s="61" t="s">
        <v>129</v>
      </c>
      <c r="C26" s="61" t="s">
        <v>139</v>
      </c>
      <c r="D26" s="55">
        <v>7126.2</v>
      </c>
      <c r="E26" s="55">
        <v>8300</v>
      </c>
      <c r="F26" s="12">
        <f>'COMPARABLE GROUP WP1'!E26</f>
        <v>0.51</v>
      </c>
      <c r="G26" s="12">
        <f>'COMPARABLE GROUP WP1'!H26</f>
        <v>0.52500000000000002</v>
      </c>
      <c r="H26" s="58">
        <v>0.40250000000000002</v>
      </c>
      <c r="I26" s="11">
        <f t="shared" si="0"/>
        <v>1.61</v>
      </c>
      <c r="J26" s="11">
        <v>35.49</v>
      </c>
      <c r="K26" s="7">
        <v>4.4999999999999998E-2</v>
      </c>
      <c r="L26" s="7">
        <v>7.4999999999999997E-2</v>
      </c>
      <c r="M26" s="7">
        <v>0.06</v>
      </c>
      <c r="N26" s="7">
        <v>0.03</v>
      </c>
      <c r="O26" s="7">
        <v>9.5000000000000001E-2</v>
      </c>
      <c r="P26" s="7">
        <v>0.04</v>
      </c>
      <c r="Q26" s="7">
        <f t="shared" si="1"/>
        <v>5.7499999999999996E-2</v>
      </c>
      <c r="R26" s="7">
        <v>0.04</v>
      </c>
      <c r="S26" s="7">
        <v>4.4999999999999998E-2</v>
      </c>
      <c r="T26" s="7">
        <v>1.4999999999999999E-2</v>
      </c>
      <c r="U26" s="7">
        <v>3.9E-2</v>
      </c>
      <c r="V26" s="7">
        <v>4.4499999999999998E-2</v>
      </c>
    </row>
    <row r="27" spans="1:22">
      <c r="A27">
        <f t="shared" si="2"/>
        <v>16</v>
      </c>
      <c r="B27" t="s">
        <v>130</v>
      </c>
      <c r="C27" s="61" t="s">
        <v>140</v>
      </c>
      <c r="D27" s="55">
        <v>1495.4</v>
      </c>
      <c r="E27" s="55">
        <v>1900</v>
      </c>
      <c r="F27" s="12">
        <f>'COMPARABLE GROUP WP1'!E27</f>
        <v>0.58199999999999996</v>
      </c>
      <c r="G27" s="12">
        <f>'COMPARABLE GROUP WP1'!H27</f>
        <v>0.61</v>
      </c>
      <c r="H27" s="58">
        <v>0.39</v>
      </c>
      <c r="I27" s="11">
        <f t="shared" si="0"/>
        <v>1.56</v>
      </c>
      <c r="J27" s="11">
        <v>55.02</v>
      </c>
      <c r="K27" s="7">
        <v>0.115</v>
      </c>
      <c r="L27" s="7">
        <v>1.4999999999999999E-2</v>
      </c>
      <c r="M27" s="7"/>
      <c r="N27" s="7">
        <v>0.08</v>
      </c>
      <c r="O27" s="7">
        <v>0.03</v>
      </c>
      <c r="P27" s="7">
        <v>0.05</v>
      </c>
      <c r="Q27" s="7">
        <f t="shared" si="1"/>
        <v>5.800000000000001E-2</v>
      </c>
      <c r="R27" s="7">
        <v>7.0000000000000007E-2</v>
      </c>
      <c r="S27" s="7">
        <v>0.06</v>
      </c>
      <c r="T27" s="7">
        <v>0.06</v>
      </c>
      <c r="U27" s="7">
        <v>0.09</v>
      </c>
      <c r="V27" s="7">
        <v>4.7E-2</v>
      </c>
    </row>
    <row r="28" spans="1:22">
      <c r="A28">
        <f t="shared" si="2"/>
        <v>17</v>
      </c>
      <c r="B28" t="s">
        <v>131</v>
      </c>
      <c r="C28" s="61" t="s">
        <v>141</v>
      </c>
      <c r="D28" s="55">
        <v>11948</v>
      </c>
      <c r="E28" s="55">
        <v>16750</v>
      </c>
      <c r="F28" s="12">
        <f>'COMPARABLE GROUP WP1'!E28</f>
        <v>0.47199999999999998</v>
      </c>
      <c r="G28" s="12">
        <f>'COMPARABLE GROUP WP1'!H28</f>
        <v>0.44</v>
      </c>
      <c r="H28" s="58">
        <v>0.83</v>
      </c>
      <c r="I28" s="11">
        <f t="shared" si="0"/>
        <v>3.32</v>
      </c>
      <c r="J28" s="11">
        <v>83.78</v>
      </c>
      <c r="K28" s="7">
        <v>6.5000000000000002E-2</v>
      </c>
      <c r="L28" s="7">
        <v>0.04</v>
      </c>
      <c r="M28" s="7">
        <v>3.5000000000000003E-2</v>
      </c>
      <c r="N28" s="7">
        <v>0.05</v>
      </c>
      <c r="O28" s="7">
        <v>5.5E-2</v>
      </c>
      <c r="P28" s="7">
        <v>0.04</v>
      </c>
      <c r="Q28" s="7">
        <f t="shared" si="1"/>
        <v>4.7499999999999994E-2</v>
      </c>
      <c r="R28" s="7">
        <v>0.05</v>
      </c>
      <c r="S28" s="7">
        <v>5.5E-2</v>
      </c>
      <c r="T28" s="7">
        <v>0.04</v>
      </c>
      <c r="U28" s="7">
        <v>1E-3</v>
      </c>
      <c r="V28" s="7">
        <v>0.05</v>
      </c>
    </row>
    <row r="29" spans="1:22">
      <c r="A29">
        <f t="shared" si="2"/>
        <v>18</v>
      </c>
      <c r="B29" t="s">
        <v>132</v>
      </c>
      <c r="C29" s="61" t="s">
        <v>142</v>
      </c>
      <c r="D29" s="55">
        <v>5628</v>
      </c>
      <c r="E29" s="55">
        <v>6800</v>
      </c>
      <c r="F29" s="12">
        <f>'COMPARABLE GROUP WP1'!E29</f>
        <v>0.46400000000000002</v>
      </c>
      <c r="G29" s="12">
        <f>'COMPARABLE GROUP WP1'!H29</f>
        <v>0.46</v>
      </c>
      <c r="H29" s="58">
        <v>0.43</v>
      </c>
      <c r="I29" s="11">
        <f t="shared" si="0"/>
        <v>1.72</v>
      </c>
      <c r="J29" s="55">
        <v>46.3</v>
      </c>
      <c r="K29" s="7">
        <v>0.04</v>
      </c>
      <c r="L29" s="7">
        <v>0.04</v>
      </c>
      <c r="M29" s="7">
        <v>0.03</v>
      </c>
      <c r="N29" s="7">
        <v>1.4999999999999999E-2</v>
      </c>
      <c r="O29" s="7">
        <v>0.06</v>
      </c>
      <c r="P29" s="7">
        <v>3.5000000000000003E-2</v>
      </c>
      <c r="Q29" s="7">
        <f t="shared" si="1"/>
        <v>3.6666666666666667E-2</v>
      </c>
      <c r="R29" s="7">
        <v>8.5000000000000006E-2</v>
      </c>
      <c r="S29" s="7">
        <v>5.5E-2</v>
      </c>
      <c r="T29" s="7">
        <v>0.03</v>
      </c>
      <c r="U29" s="7">
        <v>7.0999999999999994E-2</v>
      </c>
      <c r="V29" s="7">
        <v>8.5999999999999993E-2</v>
      </c>
    </row>
    <row r="30" spans="1:22">
      <c r="A30">
        <f t="shared" si="2"/>
        <v>19</v>
      </c>
      <c r="B30" s="61" t="s">
        <v>193</v>
      </c>
      <c r="C30" s="61" t="s">
        <v>195</v>
      </c>
      <c r="D30" s="55">
        <v>73336</v>
      </c>
      <c r="E30" s="55">
        <v>93300</v>
      </c>
      <c r="F30" s="12">
        <f>'COMPARABLE GROUP WP1'!E30</f>
        <v>0.38100000000000001</v>
      </c>
      <c r="G30" s="12">
        <f>'COMPARABLE GROUP WP1'!H30</f>
        <v>0.38500000000000001</v>
      </c>
      <c r="H30" s="58">
        <v>0.66</v>
      </c>
      <c r="I30" s="11">
        <f t="shared" si="0"/>
        <v>2.64</v>
      </c>
      <c r="J30" s="55">
        <v>64.08</v>
      </c>
      <c r="K30" s="7">
        <v>0.03</v>
      </c>
      <c r="L30" s="7">
        <v>3.5000000000000003E-2</v>
      </c>
      <c r="M30" s="7">
        <v>3.5000000000000003E-2</v>
      </c>
      <c r="N30" s="7">
        <v>2.5000000000000001E-2</v>
      </c>
      <c r="O30" s="7">
        <v>3.5000000000000003E-2</v>
      </c>
      <c r="P30" s="7">
        <v>0.03</v>
      </c>
      <c r="Q30" s="7">
        <f t="shared" si="1"/>
        <v>3.1666666666666669E-2</v>
      </c>
      <c r="R30" s="7">
        <v>0.06</v>
      </c>
      <c r="S30" s="7">
        <v>0.03</v>
      </c>
      <c r="T30" s="7">
        <v>0.04</v>
      </c>
      <c r="U30" s="7">
        <v>6.5000000000000002E-2</v>
      </c>
      <c r="V30" s="7">
        <v>4.9299999999999997E-2</v>
      </c>
    </row>
    <row r="31" spans="1:22">
      <c r="A31">
        <f t="shared" si="2"/>
        <v>20</v>
      </c>
      <c r="B31" s="61" t="s">
        <v>194</v>
      </c>
      <c r="C31" s="61" t="s">
        <v>196</v>
      </c>
      <c r="D31" s="55">
        <v>22228</v>
      </c>
      <c r="E31" s="55">
        <v>27100</v>
      </c>
      <c r="F31" s="12">
        <f>'COMPARABLE GROUP WP1'!E31</f>
        <v>0.47099999999999997</v>
      </c>
      <c r="G31" s="12">
        <f>'COMPARABLE GROUP WP1'!H31</f>
        <v>0.47</v>
      </c>
      <c r="H31" s="58">
        <v>0.67749999999999999</v>
      </c>
      <c r="I31" s="11">
        <f t="shared" si="0"/>
        <v>2.71</v>
      </c>
      <c r="J31" s="55">
        <v>95.02</v>
      </c>
      <c r="K31" s="7">
        <v>0.08</v>
      </c>
      <c r="L31" s="7">
        <v>0.13500000000000001</v>
      </c>
      <c r="M31" s="7">
        <v>7.4999999999999997E-2</v>
      </c>
      <c r="N31" s="7">
        <v>7.4999999999999997E-2</v>
      </c>
      <c r="O31" s="7">
        <v>8.5000000000000006E-2</v>
      </c>
      <c r="P31" s="7">
        <v>0.08</v>
      </c>
      <c r="Q31" s="7">
        <f t="shared" si="1"/>
        <v>8.8333333333333333E-2</v>
      </c>
      <c r="R31" s="7">
        <v>6.5000000000000002E-2</v>
      </c>
      <c r="S31" s="7">
        <v>6.5000000000000002E-2</v>
      </c>
      <c r="T31" s="7">
        <v>0.04</v>
      </c>
      <c r="U31" s="7">
        <v>6.5000000000000002E-2</v>
      </c>
      <c r="V31" s="7">
        <v>6.2600000000000003E-2</v>
      </c>
    </row>
    <row r="32" spans="1:22">
      <c r="A32">
        <f t="shared" si="2"/>
        <v>21</v>
      </c>
      <c r="B32" s="61" t="s">
        <v>168</v>
      </c>
      <c r="C32" s="61" t="s">
        <v>169</v>
      </c>
      <c r="D32" s="55">
        <v>34220</v>
      </c>
      <c r="E32" s="55">
        <v>45200</v>
      </c>
      <c r="F32" s="12">
        <v>0.42599999999999999</v>
      </c>
      <c r="G32" s="12">
        <f>'COMPARABLE GROUP WP1'!H32</f>
        <v>0.42</v>
      </c>
      <c r="H32" s="58">
        <v>0.45750000000000002</v>
      </c>
      <c r="I32" s="11">
        <f t="shared" si="0"/>
        <v>1.83</v>
      </c>
      <c r="J32" s="55">
        <v>67.84</v>
      </c>
      <c r="K32" s="7">
        <v>0.06</v>
      </c>
      <c r="L32" s="7">
        <v>5.5E-2</v>
      </c>
      <c r="M32" s="7">
        <v>4.4999999999999998E-2</v>
      </c>
      <c r="N32" s="7">
        <v>5.5E-2</v>
      </c>
      <c r="O32" s="7">
        <v>0.06</v>
      </c>
      <c r="P32" s="7">
        <v>0.05</v>
      </c>
      <c r="Q32" s="7">
        <f t="shared" si="1"/>
        <v>5.4166666666666662E-2</v>
      </c>
      <c r="R32" s="7">
        <v>0.06</v>
      </c>
      <c r="S32" s="7">
        <v>0.06</v>
      </c>
      <c r="T32" s="7">
        <v>0.05</v>
      </c>
      <c r="U32" s="7">
        <v>6.7000000000000004E-2</v>
      </c>
      <c r="V32" s="7">
        <v>6.13E-2</v>
      </c>
    </row>
    <row r="33" spans="1:22" ht="18">
      <c r="A33">
        <f t="shared" si="2"/>
        <v>22</v>
      </c>
      <c r="B33" s="129" t="s">
        <v>143</v>
      </c>
      <c r="D33" s="151">
        <f t="shared" ref="D33:E33" si="3">AVERAGE(D12:D32)</f>
        <v>25843.88571428572</v>
      </c>
      <c r="E33" s="151">
        <f t="shared" si="3"/>
        <v>33752.380952380954</v>
      </c>
      <c r="F33" s="33">
        <f>AVERAGE(F12:F32)</f>
        <v>0.46061904761904759</v>
      </c>
      <c r="G33" s="33">
        <f>AVERAGE(G12:G32)</f>
        <v>0.46285714285714297</v>
      </c>
      <c r="H33" s="151">
        <f t="shared" ref="H33" si="4">AVERAGE(H12:H32)</f>
        <v>0.60178571428571426</v>
      </c>
      <c r="I33" s="151">
        <f t="shared" ref="I33" si="5">AVERAGE(I12:I32)</f>
        <v>2.407142857142857</v>
      </c>
      <c r="J33" s="151">
        <f t="shared" ref="J33:T33" si="6">AVERAGE(J12:J32)</f>
        <v>73.670476190476194</v>
      </c>
      <c r="K33" s="33">
        <f t="shared" si="6"/>
        <v>5.5526315789473694E-2</v>
      </c>
      <c r="L33" s="33">
        <f t="shared" si="6"/>
        <v>5.8888888888888893E-2</v>
      </c>
      <c r="M33" s="33">
        <f t="shared" si="6"/>
        <v>4.5277777777777792E-2</v>
      </c>
      <c r="N33" s="33">
        <f t="shared" si="6"/>
        <v>4.7750000000000008E-2</v>
      </c>
      <c r="O33" s="33">
        <f t="shared" si="6"/>
        <v>5.8947368421052637E-2</v>
      </c>
      <c r="P33" s="33">
        <f t="shared" si="6"/>
        <v>4.7105263157894747E-2</v>
      </c>
      <c r="Q33" s="33">
        <f t="shared" si="6"/>
        <v>5.1337500000000001E-2</v>
      </c>
      <c r="R33" s="33">
        <f t="shared" si="6"/>
        <v>5.5238095238095246E-2</v>
      </c>
      <c r="S33" s="33">
        <f t="shared" si="6"/>
        <v>5.047619047619048E-2</v>
      </c>
      <c r="T33" s="33">
        <f t="shared" si="6"/>
        <v>4.1666666666666685E-2</v>
      </c>
      <c r="U33" s="33">
        <f t="shared" ref="U33" si="7">AVERAGE(U12:U32)</f>
        <v>5.4161904761904758E-2</v>
      </c>
      <c r="V33" s="33">
        <f t="shared" ref="V33" si="8">AVERAGE(V12:V32)</f>
        <v>5.7033333333333332E-2</v>
      </c>
    </row>
    <row r="34" spans="1:22" ht="18">
      <c r="A34">
        <f t="shared" si="2"/>
        <v>23</v>
      </c>
      <c r="B34" s="129" t="s">
        <v>91</v>
      </c>
      <c r="D34" s="151">
        <f t="shared" ref="D34:E34" si="9">MEDIAN(D12:D32)</f>
        <v>17924</v>
      </c>
      <c r="E34" s="151">
        <f t="shared" si="9"/>
        <v>21600</v>
      </c>
      <c r="F34" s="33">
        <f>MEDIAN(F12:F32)</f>
        <v>0.46500000000000002</v>
      </c>
      <c r="G34" s="33">
        <f>MEDIAN(G12:G32)</f>
        <v>0.46</v>
      </c>
      <c r="H34" s="151">
        <f t="shared" ref="H34:T34" si="10">MEDIAN(H12:H32)</f>
        <v>0.55000000000000004</v>
      </c>
      <c r="I34" s="151">
        <f t="shared" si="10"/>
        <v>2.2000000000000002</v>
      </c>
      <c r="J34" s="151">
        <f t="shared" si="10"/>
        <v>67.84</v>
      </c>
      <c r="K34" s="33">
        <f t="shared" si="10"/>
        <v>0.06</v>
      </c>
      <c r="L34" s="33">
        <f t="shared" si="10"/>
        <v>5.5E-2</v>
      </c>
      <c r="M34" s="33">
        <f t="shared" si="10"/>
        <v>4.4999999999999998E-2</v>
      </c>
      <c r="N34" s="33">
        <f t="shared" si="10"/>
        <v>4.2499999999999996E-2</v>
      </c>
      <c r="O34" s="33">
        <f t="shared" si="10"/>
        <v>0.06</v>
      </c>
      <c r="P34" s="33">
        <f t="shared" si="10"/>
        <v>4.4999999999999998E-2</v>
      </c>
      <c r="Q34" s="33">
        <f t="shared" si="10"/>
        <v>5.0833333333333328E-2</v>
      </c>
      <c r="R34" s="33">
        <f t="shared" si="10"/>
        <v>0.06</v>
      </c>
      <c r="S34" s="33">
        <f t="shared" si="10"/>
        <v>5.5E-2</v>
      </c>
      <c r="T34" s="33">
        <f t="shared" si="10"/>
        <v>0.04</v>
      </c>
      <c r="U34" s="33">
        <f t="shared" ref="U34:V34" si="11">MEDIAN(U12:U32)</f>
        <v>5.7200000000000001E-2</v>
      </c>
      <c r="V34" s="33">
        <f t="shared" si="11"/>
        <v>5.8500000000000003E-2</v>
      </c>
    </row>
    <row r="35" spans="1:22">
      <c r="B35" s="63" t="s">
        <v>34</v>
      </c>
    </row>
    <row r="36" spans="1:22">
      <c r="B36" s="142" t="s">
        <v>310</v>
      </c>
    </row>
    <row r="37" spans="1:22">
      <c r="B37" t="s">
        <v>311</v>
      </c>
    </row>
    <row r="38" spans="1:22">
      <c r="B38" s="142" t="s">
        <v>223</v>
      </c>
    </row>
    <row r="39" spans="1:22">
      <c r="B39" s="63" t="s">
        <v>313</v>
      </c>
    </row>
  </sheetData>
  <mergeCells count="5">
    <mergeCell ref="B6:V6"/>
    <mergeCell ref="B2:V2"/>
    <mergeCell ref="B3:V3"/>
    <mergeCell ref="B4:V4"/>
    <mergeCell ref="B5:V5"/>
  </mergeCells>
  <phoneticPr fontId="23" type="noConversion"/>
  <pageMargins left="0.75" right="0.75" top="1" bottom="1" header="0.5" footer="0.5"/>
  <pageSetup scale="42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5:W17"/>
  <sheetViews>
    <sheetView view="pageLayout" topLeftCell="A10" zoomScaleNormal="100" workbookViewId="0">
      <selection activeCell="D2" sqref="D2"/>
    </sheetView>
  </sheetViews>
  <sheetFormatPr defaultColWidth="11" defaultRowHeight="15.75"/>
  <sheetData>
    <row r="5" spans="3:23" ht="21">
      <c r="C5" s="290" t="s">
        <v>186</v>
      </c>
      <c r="D5" s="290"/>
      <c r="E5" s="290"/>
      <c r="F5" s="290"/>
      <c r="G5" s="290"/>
      <c r="H5" s="290"/>
      <c r="I5" s="290"/>
      <c r="J5" s="290"/>
      <c r="K5" s="290"/>
      <c r="L5" s="290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</row>
    <row r="6" spans="3:23" ht="21">
      <c r="C6" s="290" t="s">
        <v>187</v>
      </c>
      <c r="D6" s="290"/>
      <c r="E6" s="290"/>
      <c r="F6" s="290"/>
      <c r="G6" s="290"/>
      <c r="H6" s="290"/>
      <c r="I6" s="290"/>
      <c r="J6" s="290"/>
      <c r="K6" s="290"/>
      <c r="L6" s="290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</row>
    <row r="7" spans="3:23" ht="21">
      <c r="C7" s="290" t="s">
        <v>346</v>
      </c>
      <c r="D7" s="290"/>
      <c r="E7" s="290"/>
      <c r="F7" s="290"/>
      <c r="G7" s="290"/>
      <c r="H7" s="290"/>
      <c r="I7" s="290"/>
      <c r="J7" s="290"/>
      <c r="K7" s="290"/>
      <c r="L7" s="290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</row>
    <row r="8" spans="3:23" ht="21">
      <c r="C8" s="290" t="s">
        <v>189</v>
      </c>
      <c r="D8" s="290"/>
      <c r="E8" s="290"/>
      <c r="F8" s="290"/>
      <c r="G8" s="290"/>
      <c r="H8" s="290"/>
      <c r="I8" s="290"/>
      <c r="J8" s="290"/>
      <c r="K8" s="290"/>
      <c r="L8" s="290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</row>
    <row r="10" spans="3:23" ht="23.25">
      <c r="C10" s="292" t="s">
        <v>348</v>
      </c>
      <c r="D10" s="292"/>
      <c r="E10" s="292"/>
      <c r="F10" s="292"/>
      <c r="G10" s="292"/>
      <c r="H10" s="292"/>
      <c r="I10" s="292"/>
      <c r="J10" s="292"/>
      <c r="K10" s="292"/>
      <c r="L10" s="292"/>
    </row>
    <row r="11" spans="3:23" ht="23.25">
      <c r="C11" s="292" t="s">
        <v>314</v>
      </c>
      <c r="D11" s="292"/>
      <c r="E11" s="292"/>
      <c r="F11" s="292"/>
      <c r="G11" s="292"/>
      <c r="H11" s="292"/>
      <c r="I11" s="292"/>
      <c r="J11" s="292"/>
      <c r="K11" s="292"/>
      <c r="L11" s="292"/>
    </row>
    <row r="12" spans="3:23" ht="23.25">
      <c r="C12" s="292" t="s">
        <v>315</v>
      </c>
      <c r="D12" s="292"/>
      <c r="E12" s="292"/>
      <c r="F12" s="292"/>
      <c r="G12" s="292"/>
      <c r="H12" s="292"/>
      <c r="I12" s="292"/>
      <c r="J12" s="292"/>
      <c r="K12" s="292"/>
      <c r="L12" s="292"/>
    </row>
    <row r="13" spans="3:23" ht="23.25">
      <c r="C13" s="292" t="s">
        <v>316</v>
      </c>
      <c r="D13" s="292"/>
      <c r="E13" s="292"/>
      <c r="F13" s="292"/>
      <c r="G13" s="292"/>
      <c r="H13" s="292"/>
      <c r="I13" s="292"/>
      <c r="J13" s="292"/>
      <c r="K13" s="292"/>
      <c r="L13" s="292"/>
    </row>
    <row r="14" spans="3:23" ht="23.25">
      <c r="C14" s="292" t="s">
        <v>317</v>
      </c>
      <c r="D14" s="292"/>
      <c r="E14" s="292"/>
      <c r="F14" s="292"/>
      <c r="G14" s="292"/>
      <c r="H14" s="292"/>
      <c r="I14" s="292"/>
      <c r="J14" s="292"/>
      <c r="K14" s="292"/>
      <c r="L14" s="292"/>
    </row>
    <row r="15" spans="3:23" ht="23.25">
      <c r="C15" s="292" t="s">
        <v>338</v>
      </c>
      <c r="D15" s="292"/>
      <c r="E15" s="292"/>
      <c r="F15" s="292"/>
      <c r="G15" s="292"/>
      <c r="H15" s="292"/>
      <c r="I15" s="292"/>
      <c r="J15" s="292"/>
      <c r="K15" s="292"/>
      <c r="L15" s="292"/>
    </row>
    <row r="16" spans="3:23" ht="23.25">
      <c r="C16" s="292" t="s">
        <v>318</v>
      </c>
      <c r="D16" s="292"/>
      <c r="E16" s="292"/>
      <c r="F16" s="292"/>
      <c r="G16" s="292"/>
      <c r="H16" s="292"/>
      <c r="I16" s="292"/>
      <c r="J16" s="292"/>
      <c r="K16" s="292"/>
      <c r="L16" s="292"/>
    </row>
    <row r="17" spans="3:12" ht="21">
      <c r="C17" s="290" t="s">
        <v>181</v>
      </c>
      <c r="D17" s="290"/>
      <c r="E17" s="290"/>
      <c r="F17" s="290"/>
      <c r="G17" s="290"/>
      <c r="H17" s="290"/>
      <c r="I17" s="290"/>
      <c r="J17" s="290"/>
      <c r="K17" s="290"/>
      <c r="L17" s="290"/>
    </row>
  </sheetData>
  <mergeCells count="12">
    <mergeCell ref="C5:L5"/>
    <mergeCell ref="C6:L6"/>
    <mergeCell ref="C7:L7"/>
    <mergeCell ref="C8:L8"/>
    <mergeCell ref="C10:L10"/>
    <mergeCell ref="C15:L15"/>
    <mergeCell ref="C17:L17"/>
    <mergeCell ref="C11:L11"/>
    <mergeCell ref="C14:L14"/>
    <mergeCell ref="C13:L13"/>
    <mergeCell ref="C12:L12"/>
    <mergeCell ref="C16:L16"/>
  </mergeCells>
  <phoneticPr fontId="23" type="noConversion"/>
  <pageMargins left="0.75" right="0.75" top="1" bottom="1" header="0.5" footer="0.5"/>
  <pageSetup scale="62" orientation="portrait" horizontalDpi="4294967292" verticalDpi="4294967292" r:id="rId1"/>
  <headerFooter>
    <oddHeader xml:space="preserve">&amp;R&amp;"Calibri,Regular"&amp;K000000
SCHEDULE DJL-2
9 PAGES (inluding cover)
</oddHeader>
  </headerFooter>
  <extLst>
    <ext xmlns:mx="http://schemas.microsoft.com/office/mac/excel/2008/main" uri="{64002731-A6B0-56B0-2670-7721B7C09600}">
      <mx:PLV Mode="0" OnePage="0" WScale="10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47"/>
  <sheetViews>
    <sheetView workbookViewId="0">
      <selection activeCell="B5" sqref="B5:O5"/>
    </sheetView>
  </sheetViews>
  <sheetFormatPr defaultColWidth="11" defaultRowHeight="15.75"/>
  <cols>
    <col min="1" max="1" width="5.5" customWidth="1"/>
    <col min="2" max="2" width="56.5" customWidth="1"/>
    <col min="3" max="3" width="8.3125" customWidth="1"/>
    <col min="9" max="9" width="3" customWidth="1"/>
    <col min="13" max="13" width="12.6875" customWidth="1"/>
  </cols>
  <sheetData>
    <row r="1" spans="1:16">
      <c r="A1" s="3"/>
      <c r="B1" s="3"/>
      <c r="C1" s="3"/>
      <c r="D1" s="3"/>
      <c r="E1" s="3"/>
      <c r="F1" s="3"/>
      <c r="G1" s="3"/>
      <c r="H1" s="3"/>
      <c r="I1" s="275"/>
    </row>
    <row r="2" spans="1:16" ht="19.05" customHeight="1">
      <c r="A2" s="3"/>
      <c r="B2" s="290" t="s">
        <v>186</v>
      </c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</row>
    <row r="3" spans="1:16" ht="19.05" customHeight="1">
      <c r="A3" s="3"/>
      <c r="B3" s="290" t="s">
        <v>187</v>
      </c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</row>
    <row r="4" spans="1:16" ht="19.05" customHeight="1">
      <c r="A4" s="3"/>
      <c r="B4" s="290" t="s">
        <v>347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</row>
    <row r="5" spans="1:16" ht="19.05" customHeight="1">
      <c r="A5" s="3"/>
      <c r="B5" s="290" t="s">
        <v>189</v>
      </c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</row>
    <row r="6" spans="1:16" ht="21">
      <c r="A6" s="3"/>
      <c r="B6" s="290" t="s">
        <v>229</v>
      </c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</row>
    <row r="7" spans="1:16" ht="21">
      <c r="A7" s="275"/>
      <c r="B7" s="274"/>
      <c r="C7" s="274"/>
      <c r="D7" s="274"/>
      <c r="E7" s="274"/>
      <c r="F7" s="274"/>
      <c r="G7" s="274"/>
      <c r="H7" s="274"/>
      <c r="I7" s="274"/>
    </row>
    <row r="8" spans="1:16" ht="21">
      <c r="A8" s="275"/>
      <c r="B8" s="274"/>
      <c r="C8" s="274"/>
      <c r="D8" s="274"/>
      <c r="E8" s="274"/>
      <c r="F8" s="274"/>
      <c r="G8" s="274"/>
      <c r="H8" s="274"/>
      <c r="I8" s="274"/>
    </row>
    <row r="9" spans="1:16">
      <c r="A9" s="3"/>
      <c r="B9" s="3"/>
      <c r="C9" s="3"/>
      <c r="D9" s="3"/>
      <c r="E9" s="3"/>
      <c r="F9" s="3"/>
      <c r="G9" s="3"/>
      <c r="H9" s="3"/>
      <c r="I9" s="275"/>
    </row>
    <row r="10" spans="1:16">
      <c r="A10" s="275"/>
      <c r="B10" s="275"/>
      <c r="C10" s="275"/>
      <c r="D10" s="275"/>
      <c r="E10" s="275"/>
      <c r="F10" s="275"/>
      <c r="G10" s="275"/>
      <c r="H10" s="275"/>
      <c r="I10" s="275"/>
    </row>
    <row r="11" spans="1:16" ht="18">
      <c r="A11" s="3"/>
      <c r="B11" s="3"/>
      <c r="C11" s="3"/>
      <c r="D11" s="273" t="s">
        <v>2</v>
      </c>
      <c r="E11" s="273" t="s">
        <v>52</v>
      </c>
      <c r="F11" s="273" t="s">
        <v>53</v>
      </c>
      <c r="G11" s="273" t="s">
        <v>54</v>
      </c>
      <c r="H11" s="273" t="s">
        <v>55</v>
      </c>
      <c r="I11" s="273"/>
      <c r="J11" s="168" t="s">
        <v>56</v>
      </c>
      <c r="K11" s="168" t="s">
        <v>69</v>
      </c>
      <c r="L11" s="168" t="s">
        <v>70</v>
      </c>
      <c r="M11" s="168" t="s">
        <v>71</v>
      </c>
      <c r="N11" s="168" t="s">
        <v>103</v>
      </c>
      <c r="O11" s="168" t="s">
        <v>104</v>
      </c>
      <c r="P11" s="14"/>
    </row>
    <row r="12" spans="1:16" ht="18">
      <c r="A12" s="275"/>
      <c r="B12" s="275"/>
      <c r="C12" s="275"/>
      <c r="D12" s="273"/>
      <c r="E12" s="273"/>
      <c r="F12" s="273"/>
      <c r="G12" s="273"/>
      <c r="H12" s="273"/>
      <c r="I12" s="273"/>
      <c r="J12" s="168"/>
      <c r="K12" s="168"/>
      <c r="L12" s="168"/>
      <c r="M12" s="168"/>
      <c r="N12" s="168"/>
      <c r="O12" s="168"/>
      <c r="P12" s="14"/>
    </row>
    <row r="13" spans="1:16" ht="18">
      <c r="A13" s="275"/>
      <c r="B13" s="275"/>
      <c r="C13" s="275"/>
      <c r="D13" s="273"/>
      <c r="E13" s="293" t="s">
        <v>329</v>
      </c>
      <c r="F13" s="293"/>
      <c r="G13" s="293"/>
      <c r="H13" s="293"/>
      <c r="I13" s="273"/>
      <c r="J13" s="293" t="s">
        <v>328</v>
      </c>
      <c r="K13" s="293"/>
      <c r="L13" s="293"/>
      <c r="M13" s="293"/>
      <c r="N13" s="293"/>
      <c r="O13" s="293"/>
      <c r="P13" s="14"/>
    </row>
    <row r="14" spans="1:16" ht="47.25">
      <c r="A14" s="4" t="s">
        <v>0</v>
      </c>
      <c r="B14" s="4" t="s">
        <v>3</v>
      </c>
      <c r="C14" s="4" t="s">
        <v>1</v>
      </c>
      <c r="D14" s="3" t="s">
        <v>5</v>
      </c>
      <c r="E14" s="92" t="s">
        <v>170</v>
      </c>
      <c r="F14" s="92" t="s">
        <v>201</v>
      </c>
      <c r="G14" s="92" t="s">
        <v>200</v>
      </c>
      <c r="H14" s="92" t="s">
        <v>199</v>
      </c>
      <c r="I14" s="4"/>
      <c r="J14" s="98" t="s">
        <v>222</v>
      </c>
      <c r="K14" s="98" t="s">
        <v>216</v>
      </c>
      <c r="L14" s="98" t="s">
        <v>179</v>
      </c>
      <c r="M14" s="98" t="s">
        <v>28</v>
      </c>
      <c r="N14" s="98" t="s">
        <v>312</v>
      </c>
      <c r="O14" s="278" t="s">
        <v>312</v>
      </c>
      <c r="P14" s="14"/>
    </row>
    <row r="15" spans="1:16">
      <c r="A15">
        <v>1</v>
      </c>
      <c r="B15" t="s">
        <v>123</v>
      </c>
      <c r="C15" s="61" t="s">
        <v>133</v>
      </c>
      <c r="D15" s="8">
        <f>'COMPARABLE GROUP WP1'!D12</f>
        <v>0.9</v>
      </c>
      <c r="E15" s="89">
        <f>'COMPARABLE GROUP WP1'!E12</f>
        <v>0.59</v>
      </c>
      <c r="F15" s="89">
        <f>'COMPARABLE GROUP WP1'!F12</f>
        <v>0.57999999999999996</v>
      </c>
      <c r="G15" s="89">
        <f>'COMPARABLE GROUP WP1'!G12</f>
        <v>0.59</v>
      </c>
      <c r="H15" s="89">
        <f>'COMPARABLE GROUP WP1'!H12</f>
        <v>0.57499999999999996</v>
      </c>
      <c r="I15" s="7"/>
      <c r="J15" s="279">
        <f>'GROUP DATA WP2'!D48</f>
        <v>4.5</v>
      </c>
      <c r="K15" s="279">
        <f>'GROUP DATA WP2'!E48</f>
        <v>51.25</v>
      </c>
      <c r="L15" s="89">
        <f>J15/K15</f>
        <v>8.7804878048780483E-2</v>
      </c>
      <c r="M15" s="280">
        <f>'GROUP DATA WP2'!G48</f>
        <v>1.0190191856100776</v>
      </c>
      <c r="N15" s="89">
        <f>L15*M15</f>
        <v>8.9474855321860475E-2</v>
      </c>
      <c r="O15" s="94">
        <f>N15</f>
        <v>8.9474855321860475E-2</v>
      </c>
    </row>
    <row r="16" spans="1:16">
      <c r="A16">
        <f>A15+1</f>
        <v>2</v>
      </c>
      <c r="B16" t="s">
        <v>124</v>
      </c>
      <c r="C16" s="61" t="s">
        <v>134</v>
      </c>
      <c r="D16" s="8">
        <f>'COMPARABLE GROUP WP1'!D13</f>
        <v>0.85</v>
      </c>
      <c r="E16" s="89">
        <f>'COMPARABLE GROUP WP1'!E13</f>
        <v>0.44900000000000001</v>
      </c>
      <c r="F16" s="89">
        <f>'COMPARABLE GROUP WP1'!F13</f>
        <v>0.47499999999999998</v>
      </c>
      <c r="G16" s="89">
        <f>'COMPARABLE GROUP WP1'!G13</f>
        <v>0.46500000000000002</v>
      </c>
      <c r="H16" s="89">
        <f>'COMPARABLE GROUP WP1'!H13</f>
        <v>0.45500000000000002</v>
      </c>
      <c r="I16" s="7"/>
      <c r="J16" s="279">
        <f>'GROUP DATA WP2'!D49</f>
        <v>3.25</v>
      </c>
      <c r="K16" s="279">
        <f>'GROUP DATA WP2'!E49</f>
        <v>28.25</v>
      </c>
      <c r="L16" s="89">
        <f t="shared" ref="L16:L35" si="0">J16/K16</f>
        <v>0.11504424778761062</v>
      </c>
      <c r="M16" s="280">
        <f>'GROUP DATA WP2'!G49</f>
        <v>1.022868494426695</v>
      </c>
      <c r="N16" s="89">
        <f t="shared" ref="N16:N35" si="1">L16*M16</f>
        <v>0.11767513652696492</v>
      </c>
      <c r="O16" s="94">
        <f t="shared" ref="O16:O19" si="2">N16</f>
        <v>0.11767513652696492</v>
      </c>
    </row>
    <row r="17" spans="1:15">
      <c r="A17">
        <f t="shared" ref="A17:A37" si="3">A16+1</f>
        <v>3</v>
      </c>
      <c r="B17" s="61" t="s">
        <v>125</v>
      </c>
      <c r="C17" s="61" t="s">
        <v>135</v>
      </c>
      <c r="D17" s="8">
        <f>'COMPARABLE GROUP WP1'!D14</f>
        <v>0.85</v>
      </c>
      <c r="E17" s="89">
        <f>'COMPARABLE GROUP WP1'!E14</f>
        <v>0.443</v>
      </c>
      <c r="F17" s="89">
        <f>'COMPARABLE GROUP WP1'!F14</f>
        <v>0.45500000000000002</v>
      </c>
      <c r="G17" s="89">
        <f>'COMPARABLE GROUP WP1'!G14</f>
        <v>0.46</v>
      </c>
      <c r="H17" s="89">
        <f>'COMPARABLE GROUP WP1'!H14</f>
        <v>0.495</v>
      </c>
      <c r="I17" s="7"/>
      <c r="J17" s="279">
        <f>'GROUP DATA WP2'!D50</f>
        <v>5</v>
      </c>
      <c r="K17" s="279">
        <f>'GROUP DATA WP2'!E50</f>
        <v>48</v>
      </c>
      <c r="L17" s="89">
        <f t="shared" si="0"/>
        <v>0.10416666666666667</v>
      </c>
      <c r="M17" s="280">
        <f>'GROUP DATA WP2'!G50</f>
        <v>1.0410373136363826</v>
      </c>
      <c r="N17" s="89">
        <f t="shared" si="1"/>
        <v>0.10844138683712319</v>
      </c>
      <c r="O17" s="94">
        <f t="shared" si="2"/>
        <v>0.10844138683712319</v>
      </c>
    </row>
    <row r="18" spans="1:15">
      <c r="A18">
        <f t="shared" si="3"/>
        <v>4</v>
      </c>
      <c r="B18" s="61" t="s">
        <v>126</v>
      </c>
      <c r="C18" s="61" t="s">
        <v>136</v>
      </c>
      <c r="D18" s="8">
        <f>'COMPARABLE GROUP WP1'!D15</f>
        <v>0.75</v>
      </c>
      <c r="E18" s="89">
        <f>'COMPARABLE GROUP WP1'!E15</f>
        <v>0.41499999999999998</v>
      </c>
      <c r="F18" s="89">
        <f>'COMPARABLE GROUP WP1'!F15</f>
        <v>0.41</v>
      </c>
      <c r="G18" s="89">
        <f>'COMPARABLE GROUP WP1'!G15</f>
        <v>0.41499999999999998</v>
      </c>
      <c r="H18" s="89">
        <f>'COMPARABLE GROUP WP1'!H15</f>
        <v>0.40500000000000003</v>
      </c>
      <c r="I18" s="7"/>
      <c r="J18" s="279">
        <f>'GROUP DATA WP2'!D51</f>
        <v>6</v>
      </c>
      <c r="K18" s="279">
        <f>'GROUP DATA WP2'!E51</f>
        <v>56</v>
      </c>
      <c r="L18" s="89">
        <f t="shared" si="0"/>
        <v>0.10714285714285714</v>
      </c>
      <c r="M18" s="280">
        <f>'GROUP DATA WP2'!G51</f>
        <v>1.0403402983590742</v>
      </c>
      <c r="N18" s="89">
        <f t="shared" si="1"/>
        <v>0.11146503196704366</v>
      </c>
      <c r="O18" s="94">
        <f t="shared" si="2"/>
        <v>0.11146503196704366</v>
      </c>
    </row>
    <row r="19" spans="1:15">
      <c r="A19">
        <f t="shared" si="3"/>
        <v>5</v>
      </c>
      <c r="B19" s="61" t="s">
        <v>190</v>
      </c>
      <c r="C19" s="61" t="s">
        <v>191</v>
      </c>
      <c r="D19" s="8">
        <f>'COMPARABLE GROUP WP1'!D16</f>
        <v>0.95</v>
      </c>
      <c r="E19" s="89">
        <f>'COMPARABLE GROUP WP1'!E16</f>
        <v>0.496</v>
      </c>
      <c r="F19" s="89">
        <f>'COMPARABLE GROUP WP1'!F16</f>
        <v>0.52500000000000002</v>
      </c>
      <c r="G19" s="89">
        <f>'COMPARABLE GROUP WP1'!G16</f>
        <v>0.495</v>
      </c>
      <c r="H19" s="89">
        <f>'COMPARABLE GROUP WP1'!H16</f>
        <v>0.505</v>
      </c>
      <c r="I19" s="7"/>
      <c r="J19" s="279">
        <f>'GROUP DATA WP2'!D52</f>
        <v>2.75</v>
      </c>
      <c r="K19" s="279">
        <f>'GROUP DATA WP2'!E52</f>
        <v>33.5</v>
      </c>
      <c r="L19" s="89">
        <f t="shared" si="0"/>
        <v>8.2089552238805971E-2</v>
      </c>
      <c r="M19" s="280">
        <f>'GROUP DATA WP2'!G52</f>
        <v>1.0213879182588443</v>
      </c>
      <c r="N19" s="89">
        <f t="shared" si="1"/>
        <v>8.3845276871994681E-2</v>
      </c>
      <c r="O19" s="94">
        <f t="shared" si="2"/>
        <v>8.3845276871994681E-2</v>
      </c>
    </row>
    <row r="20" spans="1:15">
      <c r="A20">
        <f t="shared" si="3"/>
        <v>6</v>
      </c>
      <c r="B20" s="61" t="s">
        <v>197</v>
      </c>
      <c r="C20" s="61" t="s">
        <v>198</v>
      </c>
      <c r="D20" s="8">
        <f>'COMPARABLE GROUP WP1'!D17</f>
        <v>0.8</v>
      </c>
      <c r="E20" s="89">
        <f>'COMPARABLE GROUP WP1'!E17</f>
        <v>0.28599999999999998</v>
      </c>
      <c r="F20" s="89">
        <f>'COMPARABLE GROUP WP1'!F17</f>
        <v>0.32500000000000001</v>
      </c>
      <c r="G20" s="89">
        <f>'COMPARABLE GROUP WP1'!G17</f>
        <v>0.33</v>
      </c>
      <c r="H20" s="89">
        <f>'COMPARABLE GROUP WP1'!H17</f>
        <v>0.33500000000000002</v>
      </c>
      <c r="I20" s="7"/>
      <c r="J20" s="279">
        <f>'GROUP DATA WP2'!D53</f>
        <v>3.5</v>
      </c>
      <c r="K20" s="279">
        <f>'GROUP DATA WP2'!E53</f>
        <v>26</v>
      </c>
      <c r="L20" s="89">
        <f t="shared" si="0"/>
        <v>0.13461538461538461</v>
      </c>
      <c r="M20" s="280">
        <f>'GROUP DATA WP2'!G53</f>
        <v>1.0341730742203858</v>
      </c>
      <c r="N20" s="89">
        <f t="shared" si="1"/>
        <v>0.13921560614505193</v>
      </c>
      <c r="O20" s="85"/>
    </row>
    <row r="21" spans="1:15">
      <c r="A21">
        <f t="shared" si="3"/>
        <v>7</v>
      </c>
      <c r="B21" t="s">
        <v>127</v>
      </c>
      <c r="C21" s="61" t="s">
        <v>137</v>
      </c>
      <c r="D21" s="8">
        <f>'COMPARABLE GROUP WP1'!D18</f>
        <v>0.95</v>
      </c>
      <c r="E21" s="89">
        <f>'COMPARABLE GROUP WP1'!E18</f>
        <v>0.39500000000000002</v>
      </c>
      <c r="F21" s="89">
        <f>'COMPARABLE GROUP WP1'!F18</f>
        <v>0.38500000000000001</v>
      </c>
      <c r="G21" s="89">
        <f>'COMPARABLE GROUP WP1'!G18</f>
        <v>0.4</v>
      </c>
      <c r="H21" s="89">
        <f>'COMPARABLE GROUP WP1'!H18</f>
        <v>0.39</v>
      </c>
      <c r="I21" s="7"/>
      <c r="J21" s="279">
        <f>'GROUP DATA WP2'!D54</f>
        <v>7.25</v>
      </c>
      <c r="K21" s="279">
        <f>'GROUP DATA WP2'!E54</f>
        <v>78.75</v>
      </c>
      <c r="L21" s="89">
        <f t="shared" si="0"/>
        <v>9.2063492063492069E-2</v>
      </c>
      <c r="M21" s="280">
        <f>'GROUP DATA WP2'!G54</f>
        <v>1.0270060844148865</v>
      </c>
      <c r="N21" s="89">
        <f t="shared" si="1"/>
        <v>9.4549766501687976E-2</v>
      </c>
      <c r="O21" s="94">
        <f t="shared" ref="O21:O26" si="4">N21</f>
        <v>9.4549766501687976E-2</v>
      </c>
    </row>
    <row r="22" spans="1:15">
      <c r="A22">
        <f t="shared" si="3"/>
        <v>8</v>
      </c>
      <c r="B22" s="61" t="s">
        <v>164</v>
      </c>
      <c r="C22" s="61" t="s">
        <v>165</v>
      </c>
      <c r="D22" s="8">
        <f>'COMPARABLE GROUP WP1'!D19</f>
        <v>0.9</v>
      </c>
      <c r="E22" s="89">
        <f>'COMPARABLE GROUP WP1'!E19</f>
        <v>0.44400000000000001</v>
      </c>
      <c r="F22" s="89">
        <f>'COMPARABLE GROUP WP1'!F19</f>
        <v>0.44</v>
      </c>
      <c r="G22" s="89">
        <f>'COMPARABLE GROUP WP1'!G19</f>
        <v>0.44</v>
      </c>
      <c r="H22" s="89">
        <f>'COMPARABLE GROUP WP1'!H19</f>
        <v>0.435</v>
      </c>
      <c r="I22" s="7"/>
      <c r="J22" s="279">
        <f>'GROUP DATA WP2'!D55</f>
        <v>6.5</v>
      </c>
      <c r="K22" s="279">
        <f>'GROUP DATA WP2'!E55</f>
        <v>68.5</v>
      </c>
      <c r="L22" s="89">
        <f t="shared" si="0"/>
        <v>9.4890510948905105E-2</v>
      </c>
      <c r="M22" s="280">
        <f>'GROUP DATA WP2'!G55</f>
        <v>1.0134046050211283</v>
      </c>
      <c r="N22" s="89">
        <f t="shared" si="1"/>
        <v>9.6162480768428232E-2</v>
      </c>
      <c r="O22" s="94">
        <f t="shared" si="4"/>
        <v>9.6162480768428232E-2</v>
      </c>
    </row>
    <row r="23" spans="1:15">
      <c r="A23">
        <f t="shared" si="3"/>
        <v>9</v>
      </c>
      <c r="B23" t="s">
        <v>192</v>
      </c>
      <c r="C23" s="61" t="s">
        <v>202</v>
      </c>
      <c r="D23" s="8">
        <f>'COMPARABLE GROUP WP1'!D20</f>
        <v>0.95</v>
      </c>
      <c r="E23" s="89">
        <f>'COMPARABLE GROUP WP1'!E20</f>
        <v>0.33700000000000002</v>
      </c>
      <c r="F23" s="89">
        <f>'COMPARABLE GROUP WP1'!F20</f>
        <v>0.32</v>
      </c>
      <c r="G23" s="89">
        <f>'COMPARABLE GROUP WP1'!G20</f>
        <v>0.33</v>
      </c>
      <c r="H23" s="89">
        <f>'COMPARABLE GROUP WP1'!H20</f>
        <v>0.32500000000000001</v>
      </c>
      <c r="I23" s="7"/>
      <c r="J23" s="279">
        <f>'GROUP DATA WP2'!D56</f>
        <v>7.5</v>
      </c>
      <c r="K23" s="279">
        <f>'GROUP DATA WP2'!E56</f>
        <v>67.5</v>
      </c>
      <c r="L23" s="89">
        <f t="shared" si="0"/>
        <v>0.1111111111111111</v>
      </c>
      <c r="M23" s="280">
        <f>'GROUP DATA WP2'!G56</f>
        <v>1.0258719211114975</v>
      </c>
      <c r="N23" s="89">
        <f t="shared" si="1"/>
        <v>0.1139857690123886</v>
      </c>
      <c r="O23" s="94">
        <f t="shared" si="4"/>
        <v>0.1139857690123886</v>
      </c>
    </row>
    <row r="24" spans="1:15">
      <c r="A24">
        <f t="shared" si="3"/>
        <v>10</v>
      </c>
      <c r="B24" t="s">
        <v>166</v>
      </c>
      <c r="C24" s="61" t="s">
        <v>167</v>
      </c>
      <c r="D24" s="8">
        <f>'COMPARABLE GROUP WP1'!D21</f>
        <v>0.95</v>
      </c>
      <c r="E24" s="89">
        <f>'COMPARABLE GROUP WP1'!E21</f>
        <v>0.48699999999999999</v>
      </c>
      <c r="F24" s="89">
        <f>'COMPARABLE GROUP WP1'!F21</f>
        <v>0.49</v>
      </c>
      <c r="G24" s="89">
        <f>'COMPARABLE GROUP WP1'!G21</f>
        <v>0.49</v>
      </c>
      <c r="H24" s="89">
        <f>'COMPARABLE GROUP WP1'!H21</f>
        <v>0.48499999999999999</v>
      </c>
      <c r="I24" s="7"/>
      <c r="J24" s="279">
        <f>'GROUP DATA WP2'!D57</f>
        <v>4.25</v>
      </c>
      <c r="K24" s="279">
        <f>'GROUP DATA WP2'!E57</f>
        <v>45.5</v>
      </c>
      <c r="L24" s="89">
        <f t="shared" si="0"/>
        <v>9.3406593406593408E-2</v>
      </c>
      <c r="M24" s="280">
        <f>'GROUP DATA WP2'!G57</f>
        <v>1.0182417247827424</v>
      </c>
      <c r="N24" s="89">
        <f t="shared" si="1"/>
        <v>9.5110490776410012E-2</v>
      </c>
      <c r="O24" s="94">
        <f t="shared" si="4"/>
        <v>9.5110490776410012E-2</v>
      </c>
    </row>
    <row r="25" spans="1:15">
      <c r="A25">
        <f t="shared" si="3"/>
        <v>11</v>
      </c>
      <c r="B25" t="s">
        <v>157</v>
      </c>
      <c r="C25" s="61" t="s">
        <v>158</v>
      </c>
      <c r="D25" s="8">
        <f>'COMPARABLE GROUP WP1'!D22</f>
        <v>0.8</v>
      </c>
      <c r="E25" s="89">
        <f>'COMPARABLE GROUP WP1'!E22</f>
        <v>0.52700000000000002</v>
      </c>
      <c r="F25" s="89">
        <f>'COMPARABLE GROUP WP1'!F22</f>
        <v>0.55000000000000004</v>
      </c>
      <c r="G25" s="89">
        <f>'COMPARABLE GROUP WP1'!G22</f>
        <v>0.54</v>
      </c>
      <c r="H25" s="89">
        <f>'COMPARABLE GROUP WP1'!H22</f>
        <v>0.52500000000000002</v>
      </c>
      <c r="I25" s="7"/>
      <c r="J25" s="279">
        <f>'GROUP DATA WP2'!D58</f>
        <v>2.5</v>
      </c>
      <c r="K25" s="279">
        <f>'GROUP DATA WP2'!E58</f>
        <v>25.75</v>
      </c>
      <c r="L25" s="89">
        <f t="shared" si="0"/>
        <v>9.7087378640776698E-2</v>
      </c>
      <c r="M25" s="280">
        <f>'GROUP DATA WP2'!G58</f>
        <v>1.0202055292324137</v>
      </c>
      <c r="N25" s="89">
        <f t="shared" si="1"/>
        <v>9.9049080508001333E-2</v>
      </c>
      <c r="O25" s="94">
        <f t="shared" si="4"/>
        <v>9.9049080508001333E-2</v>
      </c>
    </row>
    <row r="26" spans="1:15">
      <c r="A26">
        <f t="shared" si="3"/>
        <v>12</v>
      </c>
      <c r="B26" t="s">
        <v>159</v>
      </c>
      <c r="C26" s="61" t="s">
        <v>138</v>
      </c>
      <c r="D26" s="8">
        <f>'COMPARABLE GROUP WP1'!D23</f>
        <v>0.85</v>
      </c>
      <c r="E26" s="89">
        <f>'COMPARABLE GROUP WP1'!E23</f>
        <v>0.56100000000000005</v>
      </c>
      <c r="F26" s="89">
        <f>'COMPARABLE GROUP WP1'!F23</f>
        <v>0.55500000000000005</v>
      </c>
      <c r="G26" s="89">
        <f>'COMPARABLE GROUP WP1'!G23</f>
        <v>0.55500000000000005</v>
      </c>
      <c r="H26" s="89">
        <f>'COMPARABLE GROUP WP1'!H23</f>
        <v>0.51</v>
      </c>
      <c r="I26" s="7"/>
      <c r="J26" s="279">
        <f>'GROUP DATA WP2'!D59</f>
        <v>5.75</v>
      </c>
      <c r="K26" s="279">
        <f>'GROUP DATA WP2'!E59</f>
        <v>60.75</v>
      </c>
      <c r="L26" s="89">
        <f t="shared" si="0"/>
        <v>9.4650205761316872E-2</v>
      </c>
      <c r="M26" s="280">
        <f>'GROUP DATA WP2'!G59</f>
        <v>1.0179019822619371</v>
      </c>
      <c r="N26" s="89">
        <f t="shared" si="1"/>
        <v>9.6344632065944666E-2</v>
      </c>
      <c r="O26" s="94">
        <f t="shared" si="4"/>
        <v>9.6344632065944666E-2</v>
      </c>
    </row>
    <row r="27" spans="1:15">
      <c r="A27">
        <f t="shared" si="3"/>
        <v>13</v>
      </c>
      <c r="B27" t="s">
        <v>203</v>
      </c>
      <c r="C27" s="61" t="s">
        <v>204</v>
      </c>
      <c r="D27" s="8">
        <f>'COMPARABLE GROUP WP1'!D24</f>
        <v>0.95</v>
      </c>
      <c r="E27" s="89">
        <f>'COMPARABLE GROUP WP1'!E24</f>
        <v>0.46500000000000002</v>
      </c>
      <c r="F27" s="89">
        <f>'COMPARABLE GROUP WP1'!F24</f>
        <v>0.45</v>
      </c>
      <c r="G27" s="89">
        <f>'COMPARABLE GROUP WP1'!G24</f>
        <v>0.45500000000000002</v>
      </c>
      <c r="H27" s="89">
        <f>'COMPARABLE GROUP WP1'!H24</f>
        <v>0.46</v>
      </c>
      <c r="I27" s="7"/>
      <c r="J27" s="279">
        <f>'GROUP DATA WP2'!D60</f>
        <v>3.5</v>
      </c>
      <c r="K27" s="279">
        <f>'GROUP DATA WP2'!E60</f>
        <v>25.75</v>
      </c>
      <c r="L27" s="89">
        <f t="shared" si="0"/>
        <v>0.13592233009708737</v>
      </c>
      <c r="M27" s="280">
        <f>'GROUP DATA WP2'!G60</f>
        <v>1.0357407470216518</v>
      </c>
      <c r="N27" s="89">
        <f t="shared" si="1"/>
        <v>0.14078029571168083</v>
      </c>
      <c r="O27" s="85"/>
    </row>
    <row r="28" spans="1:15">
      <c r="A28">
        <f t="shared" si="3"/>
        <v>14</v>
      </c>
      <c r="B28" t="s">
        <v>128</v>
      </c>
      <c r="C28" s="61" t="s">
        <v>205</v>
      </c>
      <c r="D28" s="8">
        <f>'COMPARABLE GROUP WP1'!D25</f>
        <v>0.95</v>
      </c>
      <c r="E28" s="89">
        <f>'COMPARABLE GROUP WP1'!E25</f>
        <v>0.47199999999999998</v>
      </c>
      <c r="F28" s="89">
        <f>'COMPARABLE GROUP WP1'!F25</f>
        <v>0.47499999999999998</v>
      </c>
      <c r="G28" s="89">
        <f>'COMPARABLE GROUP WP1'!G25</f>
        <v>0.5</v>
      </c>
      <c r="H28" s="89">
        <f>'COMPARABLE GROUP WP1'!H25</f>
        <v>0.51</v>
      </c>
      <c r="I28" s="7"/>
      <c r="J28" s="279">
        <f>'GROUP DATA WP2'!D61</f>
        <v>4</v>
      </c>
      <c r="K28" s="279">
        <f>'GROUP DATA WP2'!E61</f>
        <v>47.75</v>
      </c>
      <c r="L28" s="89">
        <f t="shared" si="0"/>
        <v>8.3769633507853408E-2</v>
      </c>
      <c r="M28" s="280">
        <f>'GROUP DATA WP2'!G61</f>
        <v>1.0222964734151074</v>
      </c>
      <c r="N28" s="89">
        <f t="shared" si="1"/>
        <v>8.5637400914354553E-2</v>
      </c>
      <c r="O28" s="94">
        <f>N28</f>
        <v>8.5637400914354553E-2</v>
      </c>
    </row>
    <row r="29" spans="1:15">
      <c r="A29">
        <f t="shared" si="3"/>
        <v>15</v>
      </c>
      <c r="B29" s="61" t="s">
        <v>129</v>
      </c>
      <c r="C29" s="61" t="s">
        <v>139</v>
      </c>
      <c r="D29" s="8">
        <f>'COMPARABLE GROUP WP1'!D26</f>
        <v>1.05</v>
      </c>
      <c r="E29" s="89">
        <f>'COMPARABLE GROUP WP1'!E26</f>
        <v>0.51</v>
      </c>
      <c r="F29" s="89">
        <f>'COMPARABLE GROUP WP1'!F26</f>
        <v>0.45500000000000002</v>
      </c>
      <c r="G29" s="89">
        <f>'COMPARABLE GROUP WP1'!G26</f>
        <v>0.51500000000000001</v>
      </c>
      <c r="H29" s="89">
        <f>'COMPARABLE GROUP WP1'!H26</f>
        <v>0.52500000000000002</v>
      </c>
      <c r="I29" s="7"/>
      <c r="J29" s="279">
        <f>'GROUP DATA WP2'!D62</f>
        <v>2.75</v>
      </c>
      <c r="K29" s="279">
        <f>'GROUP DATA WP2'!E62</f>
        <v>21.75</v>
      </c>
      <c r="L29" s="89">
        <f t="shared" si="0"/>
        <v>0.12643678160919541</v>
      </c>
      <c r="M29" s="280">
        <f>'GROUP DATA WP2'!G62</f>
        <v>1.0181445002766072</v>
      </c>
      <c r="N29" s="89">
        <f t="shared" si="1"/>
        <v>0.12873091382807678</v>
      </c>
      <c r="O29" s="85"/>
    </row>
    <row r="30" spans="1:15">
      <c r="A30">
        <f t="shared" si="3"/>
        <v>16</v>
      </c>
      <c r="B30" t="s">
        <v>130</v>
      </c>
      <c r="C30" s="61" t="s">
        <v>140</v>
      </c>
      <c r="D30" s="8">
        <f>'COMPARABLE GROUP WP1'!D27</f>
        <v>0.9</v>
      </c>
      <c r="E30" s="89">
        <f>'COMPARABLE GROUP WP1'!E27</f>
        <v>0.58199999999999996</v>
      </c>
      <c r="F30" s="89">
        <f>'COMPARABLE GROUP WP1'!F27</f>
        <v>0.56499999999999995</v>
      </c>
      <c r="G30" s="89">
        <f>'COMPARABLE GROUP WP1'!G27</f>
        <v>0.55000000000000004</v>
      </c>
      <c r="H30" s="89">
        <f>'COMPARABLE GROUP WP1'!H27</f>
        <v>0.61</v>
      </c>
      <c r="I30" s="7"/>
      <c r="J30" s="279">
        <f>'GROUP DATA WP2'!D63</f>
        <v>3.25</v>
      </c>
      <c r="K30" s="279">
        <f>'GROUP DATA WP2'!E63</f>
        <v>27.75</v>
      </c>
      <c r="L30" s="89">
        <f t="shared" si="0"/>
        <v>0.11711711711711711</v>
      </c>
      <c r="M30" s="280">
        <f>'GROUP DATA WP2'!G63</f>
        <v>1.0286370345310065</v>
      </c>
      <c r="N30" s="89">
        <f t="shared" si="1"/>
        <v>0.12047100404417194</v>
      </c>
      <c r="O30" s="94">
        <f t="shared" ref="O30:O32" si="5">N30</f>
        <v>0.12047100404417194</v>
      </c>
    </row>
    <row r="31" spans="1:15">
      <c r="A31">
        <f t="shared" si="3"/>
        <v>17</v>
      </c>
      <c r="B31" t="s">
        <v>131</v>
      </c>
      <c r="C31" s="61" t="s">
        <v>141</v>
      </c>
      <c r="D31" s="8">
        <f>'COMPARABLE GROUP WP1'!D28</f>
        <v>0.9</v>
      </c>
      <c r="E31" s="89">
        <f>'COMPARABLE GROUP WP1'!E28</f>
        <v>0.47199999999999998</v>
      </c>
      <c r="F31" s="89">
        <f>'COMPARABLE GROUP WP1'!F28</f>
        <v>0.45</v>
      </c>
      <c r="G31" s="89">
        <f>'COMPARABLE GROUP WP1'!G28</f>
        <v>0.45500000000000002</v>
      </c>
      <c r="H31" s="89">
        <f>'COMPARABLE GROUP WP1'!H28</f>
        <v>0.44</v>
      </c>
      <c r="I31" s="7"/>
      <c r="J31" s="279">
        <f>'GROUP DATA WP2'!D64</f>
        <v>6.5</v>
      </c>
      <c r="K31" s="279">
        <f>'GROUP DATA WP2'!E64</f>
        <v>61.5</v>
      </c>
      <c r="L31" s="89">
        <f t="shared" si="0"/>
        <v>0.10569105691056911</v>
      </c>
      <c r="M31" s="280">
        <f>'GROUP DATA WP2'!G64</f>
        <v>1.0267566220083162</v>
      </c>
      <c r="N31" s="89">
        <f t="shared" si="1"/>
        <v>0.10851899256998464</v>
      </c>
      <c r="O31" s="94">
        <f t="shared" si="5"/>
        <v>0.10851899256998464</v>
      </c>
    </row>
    <row r="32" spans="1:15">
      <c r="A32">
        <f t="shared" si="3"/>
        <v>18</v>
      </c>
      <c r="B32" t="s">
        <v>132</v>
      </c>
      <c r="C32" s="61" t="s">
        <v>142</v>
      </c>
      <c r="D32" s="8">
        <f>'COMPARABLE GROUP WP1'!D29</f>
        <v>0.9</v>
      </c>
      <c r="E32" s="89">
        <f>'COMPARABLE GROUP WP1'!E29</f>
        <v>0.46400000000000002</v>
      </c>
      <c r="F32" s="89">
        <f>'COMPARABLE GROUP WP1'!F29</f>
        <v>0.44500000000000001</v>
      </c>
      <c r="G32" s="89">
        <f>'COMPARABLE GROUP WP1'!G29</f>
        <v>0.44500000000000001</v>
      </c>
      <c r="H32" s="89">
        <f>'COMPARABLE GROUP WP1'!H29</f>
        <v>0.46</v>
      </c>
      <c r="I32" s="7"/>
      <c r="J32" s="279">
        <f>'GROUP DATA WP2'!D65</f>
        <v>3.5</v>
      </c>
      <c r="K32" s="279">
        <f>'GROUP DATA WP2'!E65</f>
        <v>34.75</v>
      </c>
      <c r="L32" s="89">
        <f t="shared" si="0"/>
        <v>0.10071942446043165</v>
      </c>
      <c r="M32" s="280">
        <f>'GROUP DATA WP2'!G65</f>
        <v>1.0180490806899536</v>
      </c>
      <c r="N32" s="89">
        <f t="shared" si="1"/>
        <v>0.10253731747956367</v>
      </c>
      <c r="O32" s="94">
        <f t="shared" si="5"/>
        <v>0.10253731747956367</v>
      </c>
    </row>
    <row r="33" spans="1:15">
      <c r="A33">
        <f t="shared" si="3"/>
        <v>19</v>
      </c>
      <c r="B33" s="61" t="s">
        <v>193</v>
      </c>
      <c r="C33" s="61" t="s">
        <v>195</v>
      </c>
      <c r="D33" s="8">
        <f>'COMPARABLE GROUP WP1'!D30</f>
        <v>0.95</v>
      </c>
      <c r="E33" s="89">
        <f>'COMPARABLE GROUP WP1'!E30</f>
        <v>0.38100000000000001</v>
      </c>
      <c r="F33" s="89">
        <f>'COMPARABLE GROUP WP1'!F30</f>
        <v>0.37</v>
      </c>
      <c r="G33" s="89">
        <f>'COMPARABLE GROUP WP1'!G30</f>
        <v>0.38</v>
      </c>
      <c r="H33" s="89">
        <f>'COMPARABLE GROUP WP1'!H30</f>
        <v>0.38500000000000001</v>
      </c>
      <c r="I33" s="7"/>
      <c r="J33" s="279">
        <f>'GROUP DATA WP2'!D66</f>
        <v>4.5</v>
      </c>
      <c r="K33" s="279">
        <f>'GROUP DATA WP2'!E66</f>
        <v>32.5</v>
      </c>
      <c r="L33" s="89">
        <f t="shared" si="0"/>
        <v>0.13846153846153847</v>
      </c>
      <c r="M33" s="280">
        <f>'GROUP DATA WP2'!G66</f>
        <v>1.025115961489784</v>
      </c>
      <c r="N33" s="89">
        <f t="shared" si="1"/>
        <v>0.14193913312935472</v>
      </c>
      <c r="O33" s="85"/>
    </row>
    <row r="34" spans="1:15">
      <c r="A34">
        <f t="shared" si="3"/>
        <v>20</v>
      </c>
      <c r="B34" s="61" t="s">
        <v>194</v>
      </c>
      <c r="C34" s="61" t="s">
        <v>196</v>
      </c>
      <c r="D34" s="8">
        <f>'COMPARABLE GROUP WP1'!D31</f>
        <v>0.8</v>
      </c>
      <c r="E34" s="89">
        <f>'COMPARABLE GROUP WP1'!E31</f>
        <v>0.47099999999999997</v>
      </c>
      <c r="F34" s="89">
        <f>'COMPARABLE GROUP WP1'!F31</f>
        <v>0.45500000000000002</v>
      </c>
      <c r="G34" s="89">
        <f>'COMPARABLE GROUP WP1'!G31</f>
        <v>0.45500000000000002</v>
      </c>
      <c r="H34" s="89">
        <f>'COMPARABLE GROUP WP1'!H31</f>
        <v>0.47</v>
      </c>
      <c r="I34" s="7"/>
      <c r="J34" s="279">
        <f>'GROUP DATA WP2'!D67</f>
        <v>5.25</v>
      </c>
      <c r="K34" s="279">
        <f>'GROUP DATA WP2'!E67</f>
        <v>40.25</v>
      </c>
      <c r="L34" s="89">
        <f t="shared" si="0"/>
        <v>0.13043478260869565</v>
      </c>
      <c r="M34" s="280">
        <f>'GROUP DATA WP2'!G67</f>
        <v>1.0196030457208896</v>
      </c>
      <c r="N34" s="89">
        <f t="shared" si="1"/>
        <v>0.1329917016157682</v>
      </c>
      <c r="O34" s="85"/>
    </row>
    <row r="35" spans="1:15">
      <c r="A35">
        <f t="shared" si="3"/>
        <v>21</v>
      </c>
      <c r="B35" s="61" t="s">
        <v>168</v>
      </c>
      <c r="C35" s="61" t="s">
        <v>169</v>
      </c>
      <c r="D35" s="8">
        <f>'COMPARABLE GROUP WP1'!D32</f>
        <v>0.8</v>
      </c>
      <c r="E35" s="89">
        <f>'COMPARABLE GROUP WP1'!E32</f>
        <v>0.42599999999999999</v>
      </c>
      <c r="F35" s="89">
        <f>'COMPARABLE GROUP WP1'!F32</f>
        <v>0.42</v>
      </c>
      <c r="G35" s="89">
        <f>'COMPARABLE GROUP WP1'!G32</f>
        <v>0.42499999999999999</v>
      </c>
      <c r="H35" s="89">
        <f>'COMPARABLE GROUP WP1'!H32</f>
        <v>0.42</v>
      </c>
      <c r="I35" s="7"/>
      <c r="J35" s="279">
        <f>'GROUP DATA WP2'!D68</f>
        <v>3.75</v>
      </c>
      <c r="K35" s="279">
        <f>'GROUP DATA WP2'!E68</f>
        <v>34.5</v>
      </c>
      <c r="L35" s="89">
        <f t="shared" si="0"/>
        <v>0.10869565217391304</v>
      </c>
      <c r="M35" s="280">
        <f>'GROUP DATA WP2'!G68</f>
        <v>1.0264040796783678</v>
      </c>
      <c r="N35" s="89">
        <f t="shared" si="1"/>
        <v>0.11156566083460519</v>
      </c>
      <c r="O35" s="94">
        <f>N35</f>
        <v>0.11156566083460519</v>
      </c>
    </row>
    <row r="36" spans="1:15">
      <c r="A36">
        <f t="shared" si="3"/>
        <v>22</v>
      </c>
      <c r="B36" t="s">
        <v>143</v>
      </c>
      <c r="D36" s="96">
        <f>AVERAGE(D15:D35)</f>
        <v>0.89047619047619042</v>
      </c>
      <c r="E36" s="277">
        <f t="shared" ref="E36:H36" si="6">AVERAGE(E15:E35)</f>
        <v>0.46061904761904759</v>
      </c>
      <c r="F36" s="277">
        <f t="shared" si="6"/>
        <v>0.45690476190476187</v>
      </c>
      <c r="G36" s="277">
        <f t="shared" si="6"/>
        <v>0.46142857142857147</v>
      </c>
      <c r="H36" s="277">
        <f t="shared" si="6"/>
        <v>0.46285714285714297</v>
      </c>
      <c r="I36" s="10"/>
      <c r="J36" s="281">
        <f t="shared" ref="J36:L36" si="7">AVERAGE(J15:J35)</f>
        <v>4.5595238095238093</v>
      </c>
      <c r="K36" s="281">
        <f t="shared" si="7"/>
        <v>43.63095238095238</v>
      </c>
      <c r="L36" s="277">
        <f t="shared" si="7"/>
        <v>0.10768196168470011</v>
      </c>
      <c r="M36" s="282">
        <f>AVERAGE(M15:M35)</f>
        <v>1.0248669369603689</v>
      </c>
      <c r="N36" s="277">
        <f t="shared" ref="N36:O36" si="8">AVERAGE(N15:N35)</f>
        <v>0.11040437778240288</v>
      </c>
      <c r="O36" s="277">
        <f t="shared" si="8"/>
        <v>0.10217714268753297</v>
      </c>
    </row>
    <row r="37" spans="1:15">
      <c r="A37">
        <f t="shared" si="3"/>
        <v>23</v>
      </c>
      <c r="B37" t="s">
        <v>91</v>
      </c>
      <c r="D37" s="96">
        <f>MEDIAN(D15:D35)</f>
        <v>0.9</v>
      </c>
      <c r="E37" s="277">
        <f t="shared" ref="E37:H37" si="9">MEDIAN(E15:E35)</f>
        <v>0.46500000000000002</v>
      </c>
      <c r="F37" s="277">
        <f t="shared" si="9"/>
        <v>0.45500000000000002</v>
      </c>
      <c r="G37" s="277">
        <f t="shared" si="9"/>
        <v>0.45500000000000002</v>
      </c>
      <c r="H37" s="277">
        <f t="shared" si="9"/>
        <v>0.46</v>
      </c>
      <c r="I37" s="10"/>
      <c r="J37" s="281">
        <f t="shared" ref="J37:L37" si="10">MEDIAN(J15:J35)</f>
        <v>4.25</v>
      </c>
      <c r="K37" s="281">
        <f t="shared" si="10"/>
        <v>40.25</v>
      </c>
      <c r="L37" s="277">
        <f t="shared" si="10"/>
        <v>0.10569105691056911</v>
      </c>
      <c r="M37" s="282">
        <f>MEDIAN(M15:M35)</f>
        <v>1.022868494426695</v>
      </c>
      <c r="N37" s="277">
        <f t="shared" ref="N37:O37" si="11">MEDIAN(N15:N35)</f>
        <v>0.10851899256998464</v>
      </c>
      <c r="O37" s="277">
        <f t="shared" si="11"/>
        <v>0.1007931989937825</v>
      </c>
    </row>
    <row r="38" spans="1:15">
      <c r="B38" t="s">
        <v>319</v>
      </c>
      <c r="D38" s="96"/>
      <c r="E38" s="10"/>
      <c r="F38" s="10">
        <v>0.51</v>
      </c>
      <c r="G38" s="10"/>
      <c r="H38" s="10"/>
      <c r="I38" s="10"/>
      <c r="J38" s="154"/>
      <c r="K38" s="154"/>
    </row>
    <row r="39" spans="1:15">
      <c r="D39" s="96"/>
      <c r="E39" s="10"/>
      <c r="F39" s="10"/>
      <c r="G39" s="10"/>
      <c r="H39" s="10"/>
      <c r="I39" s="10"/>
      <c r="J39" s="154"/>
      <c r="K39" s="154"/>
    </row>
    <row r="40" spans="1:15" ht="18">
      <c r="B40" s="102"/>
      <c r="C40" s="102"/>
      <c r="D40" s="8"/>
      <c r="E40" s="7"/>
      <c r="F40" s="7"/>
      <c r="G40" s="7"/>
      <c r="H40" s="7"/>
      <c r="I40" s="7"/>
      <c r="J40" s="154"/>
      <c r="K40" s="154"/>
    </row>
    <row r="41" spans="1:15">
      <c r="B41" s="142" t="s">
        <v>207</v>
      </c>
      <c r="D41" s="5"/>
      <c r="E41" s="7"/>
      <c r="F41" s="7"/>
      <c r="G41" s="7"/>
      <c r="H41" s="7"/>
      <c r="I41" s="7"/>
      <c r="J41" s="154"/>
      <c r="K41" s="154"/>
    </row>
    <row r="42" spans="1:15">
      <c r="B42" s="142" t="s">
        <v>330</v>
      </c>
    </row>
    <row r="43" spans="1:15">
      <c r="B43" s="142" t="s">
        <v>311</v>
      </c>
    </row>
    <row r="44" spans="1:15">
      <c r="B44" s="142" t="s">
        <v>331</v>
      </c>
    </row>
    <row r="45" spans="1:15">
      <c r="B45" s="142" t="s">
        <v>332</v>
      </c>
    </row>
    <row r="46" spans="1:15">
      <c r="B46" s="142" t="s">
        <v>333</v>
      </c>
    </row>
    <row r="47" spans="1:15">
      <c r="B47" s="142" t="s">
        <v>334</v>
      </c>
    </row>
  </sheetData>
  <mergeCells count="7">
    <mergeCell ref="J13:O13"/>
    <mergeCell ref="E13:H13"/>
    <mergeCell ref="B2:O2"/>
    <mergeCell ref="B3:O3"/>
    <mergeCell ref="B4:O4"/>
    <mergeCell ref="B5:O5"/>
    <mergeCell ref="B6:O6"/>
  </mergeCells>
  <phoneticPr fontId="23" type="noConversion"/>
  <pageMargins left="0.75" right="0.75" top="1" bottom="1" header="0.5" footer="0.5"/>
  <pageSetup scale="58" orientation="landscape" horizontalDpi="4294967292" verticalDpi="4294967292"/>
  <headerFooter>
    <oddHeader>&amp;R&amp;"Calibri,Regular"&amp;K000000Exhibit_____x000D_Schedule (DJL-4)_x000D_Page 1 of 1</oddHeader>
  </headerFooter>
  <legacy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4FA0B-3412-8F4D-AADA-153DCD20F039}">
  <sheetPr>
    <pageSetUpPr fitToPage="1"/>
  </sheetPr>
  <dimension ref="B4:O69"/>
  <sheetViews>
    <sheetView workbookViewId="0">
      <selection activeCell="B1" sqref="B1:N67"/>
    </sheetView>
  </sheetViews>
  <sheetFormatPr defaultColWidth="11" defaultRowHeight="15.75"/>
  <cols>
    <col min="2" max="2" width="32.1875" customWidth="1"/>
  </cols>
  <sheetData>
    <row r="4" spans="2:14" ht="21">
      <c r="B4" s="290" t="s">
        <v>292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</row>
    <row r="8" spans="2:14">
      <c r="B8" s="294" t="s">
        <v>290</v>
      </c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</row>
    <row r="9" spans="2:14">
      <c r="D9" s="294" t="s">
        <v>286</v>
      </c>
      <c r="E9" s="294"/>
      <c r="F9" s="294"/>
      <c r="H9" s="294" t="s">
        <v>287</v>
      </c>
      <c r="I9" s="294"/>
      <c r="J9" s="294"/>
      <c r="L9" s="294" t="s">
        <v>288</v>
      </c>
      <c r="M9" s="294"/>
      <c r="N9" s="294"/>
    </row>
    <row r="10" spans="2:14">
      <c r="B10" s="190" t="s">
        <v>256</v>
      </c>
      <c r="C10" s="190" t="s">
        <v>257</v>
      </c>
      <c r="D10" s="67" t="s">
        <v>283</v>
      </c>
      <c r="E10" s="67" t="s">
        <v>284</v>
      </c>
      <c r="F10" s="67" t="s">
        <v>285</v>
      </c>
      <c r="H10" s="67" t="s">
        <v>283</v>
      </c>
      <c r="I10" s="67" t="s">
        <v>284</v>
      </c>
      <c r="J10" s="67" t="s">
        <v>285</v>
      </c>
      <c r="L10" s="67" t="s">
        <v>283</v>
      </c>
      <c r="M10" s="67" t="s">
        <v>284</v>
      </c>
      <c r="N10" s="67" t="s">
        <v>285</v>
      </c>
    </row>
    <row r="11" spans="2:14">
      <c r="B11" s="183"/>
      <c r="C11" s="183"/>
    </row>
    <row r="12" spans="2:14">
      <c r="B12" s="184" t="s">
        <v>258</v>
      </c>
      <c r="C12" s="185" t="s">
        <v>133</v>
      </c>
      <c r="D12" s="12" t="e">
        <f>'[1]JEN-2 Constant Growth DCF'!$N$8</f>
        <v>#REF!</v>
      </c>
      <c r="E12" s="12" t="e">
        <f>'[1]JEN-2 Constant Growth DCF'!$O$8</f>
        <v>#REF!</v>
      </c>
      <c r="F12" s="12" t="e">
        <f>'[1]JEN-2 Constant Growth DCF'!$P$8</f>
        <v>#REF!</v>
      </c>
      <c r="H12" s="7">
        <v>0.1009</v>
      </c>
      <c r="I12" s="7">
        <v>0.106</v>
      </c>
      <c r="J12" s="7">
        <v>0.1111</v>
      </c>
      <c r="K12" s="7"/>
      <c r="L12" s="7">
        <v>0.1038</v>
      </c>
      <c r="M12" s="7">
        <v>0.1089</v>
      </c>
      <c r="N12" s="7">
        <v>0.114</v>
      </c>
    </row>
    <row r="13" spans="2:14">
      <c r="B13" s="184" t="s">
        <v>259</v>
      </c>
      <c r="C13" s="185" t="s">
        <v>134</v>
      </c>
      <c r="D13" s="12">
        <v>8.7900000000000006E-2</v>
      </c>
      <c r="E13">
        <v>8.9599999999999999E-2</v>
      </c>
      <c r="F13" s="7">
        <v>9.0899999999999995E-2</v>
      </c>
      <c r="H13" s="7">
        <v>8.7800000000000003E-2</v>
      </c>
      <c r="I13" s="7">
        <v>8.9499999999999996E-2</v>
      </c>
      <c r="J13" s="7">
        <v>9.0800000000000006E-2</v>
      </c>
      <c r="K13" s="7"/>
      <c r="L13" s="7">
        <v>8.6699999999999999E-2</v>
      </c>
      <c r="M13" s="7">
        <v>8.8400000000000006E-2</v>
      </c>
      <c r="N13" s="7">
        <v>8.9800000000000005E-2</v>
      </c>
    </row>
    <row r="14" spans="2:14">
      <c r="B14" s="184" t="s">
        <v>260</v>
      </c>
      <c r="C14" s="185" t="s">
        <v>135</v>
      </c>
      <c r="D14" s="7">
        <v>8.9800000000000005E-2</v>
      </c>
      <c r="E14" s="7">
        <v>9.9299999999999999E-2</v>
      </c>
      <c r="F14" s="7">
        <v>0.105</v>
      </c>
      <c r="G14" s="7"/>
      <c r="H14" s="7">
        <v>8.9899999999999994E-2</v>
      </c>
      <c r="I14" s="7">
        <v>9.9299999999999999E-2</v>
      </c>
      <c r="J14" s="7">
        <v>0.1051</v>
      </c>
      <c r="K14" s="7"/>
      <c r="L14" s="7">
        <v>8.8999999999999996E-2</v>
      </c>
      <c r="M14" s="7">
        <v>9.8500000000000004E-2</v>
      </c>
      <c r="N14" s="7">
        <v>0.1042</v>
      </c>
    </row>
    <row r="15" spans="2:14">
      <c r="B15" s="184" t="s">
        <v>261</v>
      </c>
      <c r="C15" s="185" t="s">
        <v>136</v>
      </c>
      <c r="D15" s="7">
        <v>9.4700000000000006E-2</v>
      </c>
      <c r="E15" s="7">
        <v>9.8900000000000002E-2</v>
      </c>
      <c r="F15" s="7">
        <v>0.1028</v>
      </c>
      <c r="G15" s="7"/>
      <c r="H15" s="7">
        <v>9.4399999999999998E-2</v>
      </c>
      <c r="I15" s="7">
        <v>9.8599999999999993E-2</v>
      </c>
      <c r="J15" s="7">
        <v>0.10249999999999999</v>
      </c>
      <c r="K15" s="7"/>
      <c r="L15" s="7">
        <v>9.35E-2</v>
      </c>
      <c r="M15" s="7">
        <v>9.7799999999999998E-2</v>
      </c>
      <c r="N15" s="7">
        <v>0.1017</v>
      </c>
    </row>
    <row r="16" spans="2:14">
      <c r="B16" s="184" t="s">
        <v>262</v>
      </c>
      <c r="C16" s="185" t="s">
        <v>191</v>
      </c>
      <c r="D16" s="7">
        <v>4.9099999999999998E-2</v>
      </c>
      <c r="E16" s="7">
        <v>8.9200000000000002E-2</v>
      </c>
      <c r="F16" s="7">
        <v>0.10929999999999999</v>
      </c>
      <c r="G16" s="7"/>
      <c r="H16" s="7">
        <v>5.1999999999999998E-2</v>
      </c>
      <c r="I16" s="7">
        <v>9.2200000000000004E-2</v>
      </c>
      <c r="J16" s="7">
        <v>0.1123</v>
      </c>
      <c r="K16" s="7"/>
      <c r="L16" s="7">
        <v>5.4600000000000003E-2</v>
      </c>
      <c r="M16" s="7">
        <v>9.4799999999999995E-2</v>
      </c>
      <c r="N16" s="7">
        <v>0.1149</v>
      </c>
    </row>
    <row r="17" spans="2:14">
      <c r="B17" s="184" t="s">
        <v>263</v>
      </c>
      <c r="C17" s="185" t="s">
        <v>198</v>
      </c>
      <c r="D17" s="7">
        <v>0.1004</v>
      </c>
      <c r="E17" s="7">
        <v>0.10340000000000001</v>
      </c>
      <c r="F17" s="7">
        <v>0.1065</v>
      </c>
      <c r="G17" s="7"/>
      <c r="H17" s="7">
        <v>9.9000000000000005E-2</v>
      </c>
      <c r="I17" s="7">
        <v>0.10290000000000001</v>
      </c>
      <c r="J17" s="7">
        <v>0.106</v>
      </c>
      <c r="K17" s="7"/>
      <c r="L17" s="7">
        <v>9.8799999999999999E-2</v>
      </c>
      <c r="M17" s="7">
        <v>0.1018</v>
      </c>
      <c r="N17" s="7">
        <v>0.1048</v>
      </c>
    </row>
    <row r="18" spans="2:14">
      <c r="B18" s="184" t="s">
        <v>264</v>
      </c>
      <c r="C18" s="185" t="s">
        <v>137</v>
      </c>
      <c r="D18" s="7">
        <v>9.2399999999999996E-2</v>
      </c>
      <c r="E18" s="7">
        <v>9.4600000000000004E-2</v>
      </c>
      <c r="F18" s="7">
        <v>9.6000000000000002E-2</v>
      </c>
      <c r="G18" s="7"/>
      <c r="H18" s="7">
        <v>9.3100000000000002E-2</v>
      </c>
      <c r="I18" s="7">
        <v>9.5299999999999996E-2</v>
      </c>
      <c r="J18" s="7">
        <v>9.6600000000000005E-2</v>
      </c>
      <c r="K18" s="7"/>
      <c r="L18" s="7">
        <v>9.3799999999999994E-2</v>
      </c>
      <c r="M18" s="7">
        <v>9.6000000000000002E-2</v>
      </c>
      <c r="N18" s="7">
        <v>9.74E-2</v>
      </c>
    </row>
    <row r="19" spans="2:14">
      <c r="B19" s="184" t="s">
        <v>265</v>
      </c>
      <c r="C19" s="185" t="s">
        <v>165</v>
      </c>
      <c r="D19" s="7">
        <v>9.3399999999999997E-2</v>
      </c>
      <c r="E19" s="7">
        <v>9.4100000000000003E-2</v>
      </c>
      <c r="F19" s="7">
        <v>9.5500000000000002E-2</v>
      </c>
      <c r="G19" s="7"/>
      <c r="H19" s="7">
        <v>9.3200000000000005E-2</v>
      </c>
      <c r="I19" s="7">
        <v>9.3899999999999997E-2</v>
      </c>
      <c r="J19" s="7">
        <v>9.5299999999999996E-2</v>
      </c>
      <c r="K19" s="7"/>
      <c r="L19" s="7">
        <v>9.4299999999999995E-2</v>
      </c>
      <c r="M19" s="7">
        <v>9.5100000000000004E-2</v>
      </c>
      <c r="N19" s="7">
        <v>9.6500000000000002E-2</v>
      </c>
    </row>
    <row r="20" spans="2:14">
      <c r="B20" s="184" t="s">
        <v>266</v>
      </c>
      <c r="C20" s="185" t="s">
        <v>202</v>
      </c>
      <c r="D20" s="7">
        <v>7.1099999999999997E-2</v>
      </c>
      <c r="E20" s="7">
        <v>8.6699999999999999E-2</v>
      </c>
      <c r="F20" s="7">
        <v>9.6600000000000005E-2</v>
      </c>
      <c r="G20" s="7"/>
      <c r="H20" s="7">
        <v>6.9599999999999995E-2</v>
      </c>
      <c r="I20" s="7">
        <v>8.5199999999999998E-2</v>
      </c>
      <c r="J20" s="7">
        <v>9.5100000000000004E-2</v>
      </c>
      <c r="K20" s="7"/>
      <c r="L20" s="7">
        <v>6.8599999999999994E-2</v>
      </c>
      <c r="M20" s="7">
        <v>8.43E-2</v>
      </c>
      <c r="N20" s="7">
        <v>9.4100000000000003E-2</v>
      </c>
    </row>
    <row r="21" spans="2:14">
      <c r="B21" s="184" t="s">
        <v>267</v>
      </c>
      <c r="C21" s="185" t="s">
        <v>167</v>
      </c>
      <c r="D21" s="7">
        <v>9.5200000000000007E-2</v>
      </c>
      <c r="E21" s="7">
        <v>0.1041</v>
      </c>
      <c r="F21" s="7">
        <v>0.1192</v>
      </c>
      <c r="G21" s="7"/>
      <c r="H21" s="7">
        <v>9.64E-2</v>
      </c>
      <c r="I21" s="7">
        <v>0.1053</v>
      </c>
      <c r="J21" s="7">
        <v>0.12039999999999999</v>
      </c>
      <c r="K21" s="7"/>
      <c r="L21" s="7">
        <v>9.6500000000000002E-2</v>
      </c>
      <c r="M21" s="7">
        <v>0.1053</v>
      </c>
      <c r="N21" s="7">
        <v>0.12039999999999999</v>
      </c>
    </row>
    <row r="22" spans="2:14">
      <c r="B22" s="184" t="s">
        <v>268</v>
      </c>
      <c r="C22" s="185" t="s">
        <v>158</v>
      </c>
      <c r="D22" s="7">
        <v>4.7899999999999998E-2</v>
      </c>
      <c r="E22" s="7">
        <v>5.2699999999999997E-2</v>
      </c>
      <c r="F22" s="7">
        <v>6.0100000000000001E-2</v>
      </c>
      <c r="G22" s="7"/>
      <c r="H22" s="7">
        <v>5.0500000000000003E-2</v>
      </c>
      <c r="I22" s="7">
        <v>5.5300000000000002E-2</v>
      </c>
      <c r="J22" s="7">
        <v>6.2700000000000006E-2</v>
      </c>
      <c r="K22" s="7"/>
      <c r="L22" s="7">
        <v>5.1400000000000001E-2</v>
      </c>
      <c r="M22" s="7">
        <v>5.6099999999999997E-2</v>
      </c>
      <c r="N22" s="7">
        <v>6.3600000000000004E-2</v>
      </c>
    </row>
    <row r="23" spans="2:14">
      <c r="B23" s="184" t="s">
        <v>269</v>
      </c>
      <c r="C23" s="185" t="s">
        <v>138</v>
      </c>
      <c r="D23" s="7">
        <v>5.6599999999999998E-2</v>
      </c>
      <c r="E23" s="7">
        <v>6.3E-2</v>
      </c>
      <c r="F23" s="7">
        <v>7.5800000000000006E-2</v>
      </c>
      <c r="G23" s="7"/>
      <c r="H23" s="7">
        <v>5.7299999999999997E-2</v>
      </c>
      <c r="I23" s="7">
        <v>6.3700000000000007E-2</v>
      </c>
      <c r="J23" s="7">
        <v>7.6499999999999999E-2</v>
      </c>
      <c r="K23" s="7"/>
      <c r="L23" s="7">
        <v>5.79E-2</v>
      </c>
      <c r="M23" s="7">
        <v>6.4299999999999996E-2</v>
      </c>
      <c r="N23" s="7">
        <v>7.7200000000000005E-2</v>
      </c>
    </row>
    <row r="24" spans="2:14">
      <c r="B24" s="184" t="s">
        <v>270</v>
      </c>
      <c r="C24" s="185" t="s">
        <v>204</v>
      </c>
      <c r="D24" s="7">
        <v>9.9599999999999994E-2</v>
      </c>
      <c r="E24" s="7">
        <v>0.1114</v>
      </c>
      <c r="F24" s="7">
        <v>0.12690000000000001</v>
      </c>
      <c r="G24" s="7"/>
      <c r="H24" s="7">
        <v>9.8799999999999999E-2</v>
      </c>
      <c r="I24" s="7">
        <v>0.1106</v>
      </c>
      <c r="J24" s="7">
        <v>0.12609999999999999</v>
      </c>
      <c r="K24" s="7"/>
      <c r="L24" s="7">
        <v>9.9500000000000005E-2</v>
      </c>
      <c r="M24" s="7">
        <v>0.11119999999999999</v>
      </c>
      <c r="N24" s="7">
        <v>0.1268</v>
      </c>
    </row>
    <row r="25" spans="2:14">
      <c r="B25" s="184" t="s">
        <v>271</v>
      </c>
      <c r="C25" s="185" t="s">
        <v>272</v>
      </c>
      <c r="D25" s="7">
        <v>6.5600000000000006E-2</v>
      </c>
      <c r="E25" s="7">
        <v>7.9100000000000004E-2</v>
      </c>
      <c r="F25" s="7">
        <v>8.6699999999999999E-2</v>
      </c>
      <c r="G25" s="7"/>
      <c r="H25" s="7">
        <v>6.7799999999999999E-2</v>
      </c>
      <c r="I25" s="7">
        <v>8.1299999999999997E-2</v>
      </c>
      <c r="J25" s="7">
        <v>8.8999999999999996E-2</v>
      </c>
      <c r="K25" s="7"/>
      <c r="L25" s="7">
        <v>6.9800000000000001E-2</v>
      </c>
      <c r="M25" s="7">
        <v>8.3400000000000002E-2</v>
      </c>
      <c r="N25" s="7">
        <v>9.0999999999999998E-2</v>
      </c>
    </row>
    <row r="26" spans="2:14">
      <c r="B26" s="184" t="s">
        <v>273</v>
      </c>
      <c r="C26" s="185" t="s">
        <v>139</v>
      </c>
      <c r="D26" s="7">
        <v>8.9899999999999994E-2</v>
      </c>
      <c r="E26" s="7">
        <v>9.2600000000000002E-2</v>
      </c>
      <c r="F26" s="7">
        <v>9.6000000000000002E-2</v>
      </c>
      <c r="G26" s="7"/>
      <c r="H26" s="7">
        <v>8.9599999999999999E-2</v>
      </c>
      <c r="I26" s="7">
        <v>9.2299999999999993E-2</v>
      </c>
      <c r="J26" s="7">
        <v>9.5799999999999996E-2</v>
      </c>
      <c r="K26" s="7"/>
      <c r="L26" s="7">
        <v>8.9599999999999999E-2</v>
      </c>
      <c r="M26" s="7">
        <v>9.2299999999999993E-2</v>
      </c>
      <c r="N26" s="7">
        <v>9.5699999999999993E-2</v>
      </c>
    </row>
    <row r="27" spans="2:14">
      <c r="B27" s="184" t="s">
        <v>274</v>
      </c>
      <c r="C27" s="185" t="s">
        <v>140</v>
      </c>
      <c r="D27" s="7">
        <v>0.10680000000000001</v>
      </c>
      <c r="E27" s="7">
        <v>0.1169</v>
      </c>
      <c r="F27" s="7">
        <v>0.12709999999999999</v>
      </c>
      <c r="G27" s="7"/>
      <c r="H27" s="7">
        <v>0.108</v>
      </c>
      <c r="I27" s="7">
        <v>0.1182</v>
      </c>
      <c r="J27" s="7">
        <v>0.1283</v>
      </c>
      <c r="K27" s="7"/>
      <c r="L27" s="7">
        <v>0.1096</v>
      </c>
      <c r="M27" s="7">
        <v>0.1198</v>
      </c>
      <c r="N27" s="7">
        <v>0.13</v>
      </c>
    </row>
    <row r="28" spans="2:14">
      <c r="B28" s="184" t="s">
        <v>275</v>
      </c>
      <c r="C28" s="185" t="s">
        <v>141</v>
      </c>
      <c r="D28" s="7">
        <v>7.7600000000000002E-2</v>
      </c>
      <c r="E28" s="7">
        <v>8.1699999999999995E-2</v>
      </c>
      <c r="F28" s="7">
        <v>8.8900000000000007E-2</v>
      </c>
      <c r="G28" s="7"/>
      <c r="H28" s="7">
        <v>7.6999999999999999E-2</v>
      </c>
      <c r="I28" s="7">
        <v>8.1100000000000005E-2</v>
      </c>
      <c r="J28" s="7">
        <v>8.8200000000000001E-2</v>
      </c>
      <c r="K28" s="7"/>
      <c r="L28" s="7">
        <v>7.6799999999999993E-2</v>
      </c>
      <c r="M28" s="7">
        <v>8.09E-2</v>
      </c>
      <c r="N28" s="7">
        <v>8.7999999999999995E-2</v>
      </c>
    </row>
    <row r="29" spans="2:14">
      <c r="B29" s="184" t="s">
        <v>276</v>
      </c>
      <c r="C29" s="185" t="s">
        <v>142</v>
      </c>
      <c r="D29" s="7">
        <v>7.6899999999999996E-2</v>
      </c>
      <c r="E29" s="7">
        <v>0.14069999999999999</v>
      </c>
      <c r="F29" s="7">
        <v>0.1726</v>
      </c>
      <c r="G29" s="7"/>
      <c r="H29" s="7">
        <v>7.8600000000000003E-2</v>
      </c>
      <c r="I29" s="7">
        <v>0.1424</v>
      </c>
      <c r="J29" s="7">
        <v>0.17430000000000001</v>
      </c>
      <c r="K29" s="7"/>
      <c r="L29" s="7">
        <v>8.0199999999999994E-2</v>
      </c>
      <c r="M29" s="7">
        <v>0.14410000000000001</v>
      </c>
      <c r="N29" s="7">
        <v>0.17599999999999999</v>
      </c>
    </row>
    <row r="30" spans="2:14">
      <c r="B30" s="184" t="s">
        <v>277</v>
      </c>
      <c r="C30" s="185" t="s">
        <v>195</v>
      </c>
      <c r="D30" s="7">
        <v>7.8700000000000006E-2</v>
      </c>
      <c r="E30" s="7">
        <v>9.3899999999999997E-2</v>
      </c>
      <c r="F30" s="7">
        <v>0.10920000000000001</v>
      </c>
      <c r="G30" s="7"/>
      <c r="H30" s="7">
        <v>7.8299999999999995E-2</v>
      </c>
      <c r="I30" s="7">
        <v>9.3600000000000003E-2</v>
      </c>
      <c r="J30" s="7">
        <v>0.1089</v>
      </c>
      <c r="K30" s="7"/>
      <c r="L30" s="7">
        <v>7.9899999999999999E-2</v>
      </c>
      <c r="M30" s="7">
        <v>9.5200000000000007E-2</v>
      </c>
      <c r="N30" s="7">
        <v>0.1105</v>
      </c>
    </row>
    <row r="31" spans="2:14">
      <c r="B31" s="184" t="s">
        <v>278</v>
      </c>
      <c r="C31" s="185" t="s">
        <v>196</v>
      </c>
      <c r="D31" s="7">
        <v>9.3100000000000002E-2</v>
      </c>
      <c r="E31" s="7">
        <v>9.4399999999999998E-2</v>
      </c>
      <c r="F31" s="7">
        <v>9.7199999999999995E-2</v>
      </c>
      <c r="G31" s="7"/>
      <c r="H31" s="7">
        <v>9.2399999999999996E-2</v>
      </c>
      <c r="I31" s="7">
        <v>9.3700000000000006E-2</v>
      </c>
      <c r="J31" s="7">
        <v>9.64E-2</v>
      </c>
      <c r="K31" s="7"/>
      <c r="L31" s="7">
        <v>9.11E-2</v>
      </c>
      <c r="M31" s="7">
        <v>9.2399999999999996E-2</v>
      </c>
      <c r="N31" s="7">
        <v>9.5100000000000004E-2</v>
      </c>
    </row>
    <row r="32" spans="2:14">
      <c r="B32" s="184" t="s">
        <v>279</v>
      </c>
      <c r="C32" s="185" t="s">
        <v>169</v>
      </c>
      <c r="D32" s="7">
        <v>9.0200000000000002E-2</v>
      </c>
      <c r="E32" s="7">
        <v>9.1899999999999996E-2</v>
      </c>
      <c r="F32" s="7">
        <v>9.3200000000000005E-2</v>
      </c>
      <c r="G32" s="7"/>
      <c r="H32" s="7">
        <v>8.9300000000000004E-2</v>
      </c>
      <c r="I32" s="7">
        <v>9.0999999999999998E-2</v>
      </c>
      <c r="J32" s="7">
        <v>9.2399999999999996E-2</v>
      </c>
      <c r="K32" s="7"/>
      <c r="L32" s="7">
        <v>8.7999999999999995E-2</v>
      </c>
      <c r="M32" s="7">
        <v>8.9700000000000002E-2</v>
      </c>
      <c r="N32" s="7">
        <v>9.11E-2</v>
      </c>
    </row>
    <row r="33" spans="2:15">
      <c r="B33" s="182"/>
      <c r="C33" s="186"/>
      <c r="D33" s="7"/>
      <c r="E33" s="7"/>
      <c r="F33" s="7"/>
      <c r="G33" s="7"/>
      <c r="H33" s="7"/>
      <c r="I33" s="7"/>
      <c r="J33" s="7"/>
      <c r="K33" s="7"/>
    </row>
    <row r="34" spans="2:15">
      <c r="B34" s="187" t="s">
        <v>280</v>
      </c>
      <c r="C34" s="187"/>
      <c r="D34" s="7" t="e">
        <f>AVERAGE(D12:D33)</f>
        <v>#REF!</v>
      </c>
      <c r="E34" s="7" t="e">
        <f>AVERAGE(E12:E33)</f>
        <v>#REF!</v>
      </c>
      <c r="F34" s="7" t="e">
        <f>AVERAGE(F12:F33)</f>
        <v>#REF!</v>
      </c>
      <c r="G34" s="7"/>
      <c r="H34" s="7">
        <f t="shared" ref="H34:J34" si="0">AVERAGE(H12:H33)</f>
        <v>8.3995238095238095E-2</v>
      </c>
      <c r="I34" s="7">
        <f t="shared" si="0"/>
        <v>9.4828571428571415E-2</v>
      </c>
      <c r="J34" s="7">
        <f t="shared" si="0"/>
        <v>0.10351428571428571</v>
      </c>
      <c r="K34" s="7"/>
      <c r="L34" s="7">
        <f t="shared" ref="L34" si="1">AVERAGE(L12:L33)</f>
        <v>8.4447619047619035E-2</v>
      </c>
      <c r="M34" s="7">
        <f t="shared" ref="M34" si="2">AVERAGE(M12:M33)</f>
        <v>9.5252380952380936E-2</v>
      </c>
      <c r="N34" s="7">
        <f t="shared" ref="N34" si="3">AVERAGE(N12:N33)</f>
        <v>0.10394285714285716</v>
      </c>
    </row>
    <row r="35" spans="2:15">
      <c r="B35" s="188" t="s">
        <v>281</v>
      </c>
      <c r="C35" s="188"/>
      <c r="D35" s="7" t="e">
        <f>MEDIAN(D12:D32)</f>
        <v>#REF!</v>
      </c>
      <c r="E35" s="7" t="e">
        <f>MEDIAN(E12:E32)</f>
        <v>#REF!</v>
      </c>
      <c r="F35" s="7" t="e">
        <f>MEDIAN(F12:F32)</f>
        <v>#REF!</v>
      </c>
      <c r="G35" s="7"/>
      <c r="H35" s="7">
        <f t="shared" ref="H35:J35" si="4">MEDIAN(H12:H32)</f>
        <v>8.9599999999999999E-2</v>
      </c>
      <c r="I35" s="7">
        <f t="shared" si="4"/>
        <v>9.3700000000000006E-2</v>
      </c>
      <c r="J35" s="7">
        <f t="shared" si="4"/>
        <v>9.6600000000000005E-2</v>
      </c>
      <c r="K35" s="7"/>
      <c r="L35" s="7">
        <f t="shared" ref="L35:N35" si="5">MEDIAN(L12:L32)</f>
        <v>8.8999999999999996E-2</v>
      </c>
      <c r="M35" s="7">
        <f t="shared" si="5"/>
        <v>9.5100000000000004E-2</v>
      </c>
      <c r="N35" s="7">
        <f t="shared" si="5"/>
        <v>9.74E-2</v>
      </c>
    </row>
    <row r="36" spans="2:15">
      <c r="B36" s="189" t="s">
        <v>282</v>
      </c>
      <c r="C36" s="188"/>
      <c r="D36" s="7" t="e">
        <f>AVERAGE(D34:D35)</f>
        <v>#REF!</v>
      </c>
      <c r="E36" s="7" t="e">
        <f>AVERAGE(E34:E35)</f>
        <v>#REF!</v>
      </c>
      <c r="F36" s="7" t="e">
        <f>AVERAGE(F34:F35)</f>
        <v>#REF!</v>
      </c>
      <c r="G36" s="7"/>
      <c r="H36" s="7">
        <f t="shared" ref="H36:J36" si="6">AVERAGE(H34:H35)</f>
        <v>8.679761904761904E-2</v>
      </c>
      <c r="I36" s="7">
        <f t="shared" si="6"/>
        <v>9.4264285714285717E-2</v>
      </c>
      <c r="J36" s="7">
        <f t="shared" si="6"/>
        <v>0.10005714285714286</v>
      </c>
      <c r="K36" s="7"/>
      <c r="L36" s="7">
        <f t="shared" ref="L36" si="7">AVERAGE(L34:L35)</f>
        <v>8.6723809523809509E-2</v>
      </c>
      <c r="M36" s="7">
        <f t="shared" ref="M36" si="8">AVERAGE(M34:M35)</f>
        <v>9.517619047619047E-2</v>
      </c>
      <c r="N36" s="7">
        <f t="shared" ref="N36" si="9">AVERAGE(N34:N35)</f>
        <v>0.10067142857142858</v>
      </c>
    </row>
    <row r="37" spans="2:15">
      <c r="B37" s="191" t="s">
        <v>289</v>
      </c>
      <c r="D37" s="12"/>
      <c r="E37" s="12"/>
      <c r="F37" s="12"/>
      <c r="G37" s="12"/>
      <c r="H37" s="12"/>
      <c r="I37" s="12"/>
      <c r="J37" s="12"/>
      <c r="K37" s="12"/>
    </row>
    <row r="38" spans="2:15">
      <c r="H38" s="12"/>
      <c r="I38" s="12"/>
      <c r="J38" s="12"/>
      <c r="K38" s="12"/>
    </row>
    <row r="39" spans="2:15">
      <c r="D39" s="294" t="s">
        <v>286</v>
      </c>
      <c r="E39" s="294"/>
      <c r="F39" s="294"/>
      <c r="H39" s="294" t="s">
        <v>287</v>
      </c>
      <c r="I39" s="294"/>
      <c r="J39" s="294"/>
      <c r="L39" s="294" t="s">
        <v>288</v>
      </c>
      <c r="M39" s="294"/>
      <c r="N39" s="294"/>
    </row>
    <row r="40" spans="2:15">
      <c r="B40" s="190" t="s">
        <v>256</v>
      </c>
      <c r="C40" s="190" t="s">
        <v>257</v>
      </c>
      <c r="D40" s="67" t="s">
        <v>283</v>
      </c>
      <c r="E40" s="67" t="s">
        <v>284</v>
      </c>
      <c r="F40" s="67" t="s">
        <v>285</v>
      </c>
      <c r="H40" s="67" t="s">
        <v>283</v>
      </c>
      <c r="I40" s="67" t="s">
        <v>284</v>
      </c>
      <c r="J40" s="67" t="s">
        <v>285</v>
      </c>
      <c r="L40" s="67" t="s">
        <v>283</v>
      </c>
      <c r="M40" s="67" t="s">
        <v>284</v>
      </c>
      <c r="N40" s="67" t="s">
        <v>285</v>
      </c>
    </row>
    <row r="42" spans="2:15">
      <c r="B42" s="184" t="s">
        <v>258</v>
      </c>
      <c r="C42" s="185" t="s">
        <v>133</v>
      </c>
      <c r="D42" s="7">
        <v>0.1013</v>
      </c>
      <c r="E42" s="7">
        <v>0.1066</v>
      </c>
      <c r="F42" s="7">
        <v>0.1119</v>
      </c>
      <c r="G42" s="7"/>
      <c r="H42" s="7">
        <v>0.1031</v>
      </c>
      <c r="I42" s="7">
        <v>0.10829999999999999</v>
      </c>
      <c r="J42" s="7">
        <v>0.11360000000000001</v>
      </c>
      <c r="K42" s="7"/>
      <c r="L42" s="7">
        <v>0.1061</v>
      </c>
      <c r="M42" s="7">
        <v>0.1114</v>
      </c>
      <c r="N42" s="7">
        <v>0.1167</v>
      </c>
      <c r="O42" s="7"/>
    </row>
    <row r="43" spans="2:15">
      <c r="B43" s="184" t="s">
        <v>259</v>
      </c>
      <c r="C43" s="185" t="s">
        <v>134</v>
      </c>
      <c r="D43" s="7">
        <v>8.8400000000000006E-2</v>
      </c>
      <c r="E43" s="7">
        <v>9.01E-2</v>
      </c>
      <c r="F43" s="7">
        <v>9.1499999999999998E-2</v>
      </c>
      <c r="G43" s="7"/>
      <c r="H43" s="7">
        <v>8.8300000000000003E-2</v>
      </c>
      <c r="I43" s="7">
        <v>9.01E-2</v>
      </c>
      <c r="J43" s="7">
        <v>9.1399999999999995E-2</v>
      </c>
      <c r="K43" s="7"/>
      <c r="L43" s="7">
        <v>8.72E-2</v>
      </c>
      <c r="M43" s="7">
        <v>8.8999999999999996E-2</v>
      </c>
      <c r="N43" s="7">
        <v>9.0399999999999994E-2</v>
      </c>
      <c r="O43" s="7"/>
    </row>
    <row r="44" spans="2:15">
      <c r="B44" s="184" t="s">
        <v>260</v>
      </c>
      <c r="C44" s="185" t="s">
        <v>135</v>
      </c>
      <c r="D44" s="7">
        <v>8.9599999999999999E-2</v>
      </c>
      <c r="E44" s="7">
        <v>9.9299999999999999E-2</v>
      </c>
      <c r="F44" s="7">
        <v>0.1052</v>
      </c>
      <c r="G44" s="7"/>
      <c r="H44" s="7">
        <v>8.9700000000000002E-2</v>
      </c>
      <c r="I44" s="7">
        <v>9.9400000000000002E-2</v>
      </c>
      <c r="J44" s="7">
        <v>0.1053</v>
      </c>
      <c r="K44" s="7"/>
      <c r="L44" s="7">
        <v>8.8800000000000004E-2</v>
      </c>
      <c r="M44" s="7">
        <v>9.8500000000000004E-2</v>
      </c>
      <c r="N44" s="7">
        <v>0.10440000000000001</v>
      </c>
      <c r="O44" s="7"/>
    </row>
    <row r="45" spans="2:15">
      <c r="B45" s="184" t="s">
        <v>261</v>
      </c>
      <c r="C45" s="185" t="s">
        <v>136</v>
      </c>
      <c r="D45" s="7">
        <v>9.6000000000000002E-2</v>
      </c>
      <c r="E45" s="7">
        <v>0.1004</v>
      </c>
      <c r="F45" s="7">
        <v>0.10440000000000001</v>
      </c>
      <c r="G45" s="7"/>
      <c r="H45" s="7">
        <v>9.5699999999999993E-2</v>
      </c>
      <c r="I45" s="7">
        <v>0.10009999999999999</v>
      </c>
      <c r="J45" s="7">
        <v>0.1041</v>
      </c>
      <c r="K45" s="7"/>
      <c r="L45" s="7">
        <v>9.4799999999999995E-2</v>
      </c>
      <c r="M45" s="7">
        <v>9.9199999999999997E-2</v>
      </c>
      <c r="N45" s="7">
        <v>0.1032</v>
      </c>
      <c r="O45" s="7"/>
    </row>
    <row r="46" spans="2:15">
      <c r="B46" s="184" t="s">
        <v>262</v>
      </c>
      <c r="C46" s="185" t="s">
        <v>191</v>
      </c>
      <c r="D46" s="7">
        <v>4.8800000000000003E-2</v>
      </c>
      <c r="E46" s="7">
        <v>9.0200000000000002E-2</v>
      </c>
      <c r="F46" s="7">
        <v>0.111</v>
      </c>
      <c r="G46" s="7"/>
      <c r="H46" s="7">
        <v>5.1700000000000003E-2</v>
      </c>
      <c r="I46" s="7">
        <v>9.3299999999999994E-2</v>
      </c>
      <c r="J46" s="7">
        <v>0.1142</v>
      </c>
      <c r="K46" s="7"/>
      <c r="L46" s="7">
        <v>5.4300000000000001E-2</v>
      </c>
      <c r="M46" s="7">
        <v>9.6100000000000005E-2</v>
      </c>
      <c r="N46" s="7">
        <v>0.11700000000000001</v>
      </c>
      <c r="O46" s="7"/>
    </row>
    <row r="47" spans="2:15">
      <c r="B47" s="184" t="s">
        <v>263</v>
      </c>
      <c r="C47" s="185" t="s">
        <v>198</v>
      </c>
      <c r="D47" s="7">
        <v>0.1011</v>
      </c>
      <c r="E47" s="7">
        <v>0.1041</v>
      </c>
      <c r="F47" s="7">
        <v>0.10730000000000001</v>
      </c>
      <c r="G47" s="7"/>
      <c r="H47" s="7">
        <v>0.10050000000000001</v>
      </c>
      <c r="I47" s="7">
        <v>0.1036</v>
      </c>
      <c r="J47" s="7">
        <v>0.10680000000000001</v>
      </c>
      <c r="K47" s="7"/>
      <c r="L47" s="7">
        <v>9.9400000000000002E-2</v>
      </c>
      <c r="M47" s="7">
        <v>0.10249999999999999</v>
      </c>
      <c r="N47" s="7">
        <v>0.1056</v>
      </c>
      <c r="O47" s="7"/>
    </row>
    <row r="48" spans="2:15">
      <c r="B48" s="184" t="s">
        <v>264</v>
      </c>
      <c r="C48" s="185" t="s">
        <v>137</v>
      </c>
      <c r="D48" s="7">
        <v>9.3399999999999997E-2</v>
      </c>
      <c r="E48" s="7">
        <v>9.5699999999999993E-2</v>
      </c>
      <c r="F48" s="7">
        <v>9.7100000000000006E-2</v>
      </c>
      <c r="G48" s="7"/>
      <c r="H48" s="7">
        <v>9.4100000000000003E-2</v>
      </c>
      <c r="I48" s="7">
        <v>9.64E-2</v>
      </c>
      <c r="J48" s="7">
        <v>9.7799999999999998E-2</v>
      </c>
      <c r="K48" s="7"/>
      <c r="L48" s="7">
        <v>9.4899999999999998E-2</v>
      </c>
      <c r="M48" s="7">
        <v>9.7199999999999995E-2</v>
      </c>
      <c r="N48" s="7">
        <v>9.8599999999999993E-2</v>
      </c>
      <c r="O48" s="7"/>
    </row>
    <row r="49" spans="2:15">
      <c r="B49" s="184" t="s">
        <v>265</v>
      </c>
      <c r="C49" s="185" t="s">
        <v>165</v>
      </c>
      <c r="D49" s="7">
        <v>9.5699999999999993E-2</v>
      </c>
      <c r="E49" s="7">
        <v>9.6500000000000002E-2</v>
      </c>
      <c r="F49" s="7">
        <v>9.8000000000000004E-2</v>
      </c>
      <c r="G49" s="7"/>
      <c r="H49" s="7">
        <v>9.5600000000000004E-2</v>
      </c>
      <c r="I49" s="7">
        <v>9.6299999999999997E-2</v>
      </c>
      <c r="J49" s="7">
        <v>9.7600000000000006E-2</v>
      </c>
      <c r="K49" s="7"/>
      <c r="L49" s="7">
        <v>9.6799999999999997E-2</v>
      </c>
      <c r="M49" s="7">
        <v>9.7600000000000006E-2</v>
      </c>
      <c r="N49" s="7">
        <v>9.9000000000000005E-2</v>
      </c>
      <c r="O49" s="7"/>
    </row>
    <row r="50" spans="2:15">
      <c r="B50" s="184" t="s">
        <v>266</v>
      </c>
      <c r="C50" s="185" t="s">
        <v>202</v>
      </c>
      <c r="D50" s="7">
        <v>7.2400000000000006E-2</v>
      </c>
      <c r="E50" s="7">
        <v>8.8599999999999998E-2</v>
      </c>
      <c r="F50" s="7">
        <v>9.8799999999999999E-2</v>
      </c>
      <c r="G50" s="7"/>
      <c r="H50" s="7">
        <v>7.0800000000000002E-2</v>
      </c>
      <c r="I50" s="7">
        <v>8.6999999999999994E-2</v>
      </c>
      <c r="J50" s="7">
        <v>9.7199999999999995E-2</v>
      </c>
      <c r="K50" s="7"/>
      <c r="L50" s="7">
        <v>6.9800000000000001E-2</v>
      </c>
      <c r="M50" s="7">
        <v>8.5999999999999993E-2</v>
      </c>
      <c r="N50" s="7">
        <v>9.6199999999999994E-2</v>
      </c>
      <c r="O50" s="7"/>
    </row>
    <row r="51" spans="2:15">
      <c r="B51" s="184" t="s">
        <v>267</v>
      </c>
      <c r="C51" s="185" t="s">
        <v>167</v>
      </c>
      <c r="D51" s="7">
        <v>9.6600000000000005E-2</v>
      </c>
      <c r="E51" s="7">
        <v>0.1057</v>
      </c>
      <c r="F51" s="7">
        <v>0.12130000000000001</v>
      </c>
      <c r="G51" s="7"/>
      <c r="H51" s="7">
        <v>9.7799999999999998E-2</v>
      </c>
      <c r="I51" s="7">
        <v>0.107</v>
      </c>
      <c r="J51" s="7">
        <v>0.1226</v>
      </c>
      <c r="K51" s="7"/>
      <c r="L51" s="7">
        <v>9.7900000000000001E-2</v>
      </c>
      <c r="M51" s="7">
        <v>0.107</v>
      </c>
      <c r="N51" s="7">
        <v>0.1227</v>
      </c>
      <c r="O51" s="7"/>
    </row>
    <row r="52" spans="2:15">
      <c r="B52" s="184" t="s">
        <v>268</v>
      </c>
      <c r="C52" s="185" t="s">
        <v>158</v>
      </c>
      <c r="D52" s="7">
        <v>4.8000000000000001E-2</v>
      </c>
      <c r="E52" s="7">
        <v>5.2900000000000003E-2</v>
      </c>
      <c r="F52" s="7">
        <v>6.0600000000000001E-2</v>
      </c>
      <c r="G52" s="7"/>
      <c r="H52" s="7">
        <v>5.0599999999999999E-2</v>
      </c>
      <c r="I52" s="7">
        <v>5.5E-2</v>
      </c>
      <c r="J52" s="7">
        <v>6.3200000000000006E-2</v>
      </c>
      <c r="K52" s="7"/>
      <c r="L52" s="7">
        <v>5.1499999999999997E-2</v>
      </c>
      <c r="M52" s="7">
        <v>5.6399999999999999E-2</v>
      </c>
      <c r="N52" s="7">
        <v>6.4100000000000004E-2</v>
      </c>
      <c r="O52" s="7"/>
    </row>
    <row r="53" spans="2:15">
      <c r="B53" s="184" t="s">
        <v>269</v>
      </c>
      <c r="C53" s="185" t="s">
        <v>138</v>
      </c>
      <c r="D53" s="7">
        <v>5.67E-2</v>
      </c>
      <c r="E53" s="7">
        <v>6.3299999999999995E-2</v>
      </c>
      <c r="F53" s="7">
        <v>7.6499999999999999E-2</v>
      </c>
      <c r="G53" s="7"/>
      <c r="H53" s="7">
        <v>5.74E-2</v>
      </c>
      <c r="I53" s="7">
        <v>6.4000000000000001E-2</v>
      </c>
      <c r="J53" s="7">
        <v>7.7200000000000005E-2</v>
      </c>
      <c r="K53" s="7"/>
      <c r="L53" s="7">
        <v>5.8099999999999999E-2</v>
      </c>
      <c r="M53" s="7">
        <v>6.4699999999999994E-2</v>
      </c>
      <c r="N53" s="7">
        <v>7.7899999999999997E-2</v>
      </c>
      <c r="O53" s="7"/>
    </row>
    <row r="54" spans="2:15">
      <c r="B54" s="184" t="s">
        <v>270</v>
      </c>
      <c r="C54" s="185" t="s">
        <v>204</v>
      </c>
      <c r="D54" s="7">
        <v>9.9699999999999997E-2</v>
      </c>
      <c r="E54" s="7">
        <v>0.1116</v>
      </c>
      <c r="F54" s="7">
        <v>0.12740000000000001</v>
      </c>
      <c r="G54" s="7"/>
      <c r="H54" s="7">
        <v>9.8900000000000002E-2</v>
      </c>
      <c r="I54" s="7">
        <v>0.1108</v>
      </c>
      <c r="J54" s="7">
        <v>0.12659999999999999</v>
      </c>
      <c r="K54" s="7"/>
      <c r="L54" s="7">
        <v>9.9599999999999994E-2</v>
      </c>
      <c r="M54" s="7">
        <v>0.1115</v>
      </c>
      <c r="N54" s="7">
        <v>0.1273</v>
      </c>
      <c r="O54" s="7"/>
    </row>
    <row r="55" spans="2:15">
      <c r="B55" s="184" t="s">
        <v>271</v>
      </c>
      <c r="C55" s="185" t="s">
        <v>272</v>
      </c>
      <c r="D55" s="7">
        <v>6.6100000000000006E-2</v>
      </c>
      <c r="E55" s="7">
        <v>8.0100000000000005E-2</v>
      </c>
      <c r="F55" s="7">
        <v>8.7999999999999995E-2</v>
      </c>
      <c r="G55" s="7"/>
      <c r="H55" s="7">
        <v>6.8400000000000002E-2</v>
      </c>
      <c r="I55" s="7">
        <v>8.2400000000000001E-2</v>
      </c>
      <c r="J55" s="7">
        <v>9.0300000000000005E-2</v>
      </c>
      <c r="K55" s="7"/>
      <c r="L55" s="7">
        <v>7.0499999999999993E-2</v>
      </c>
      <c r="M55" s="7">
        <v>8.4500000000000006E-2</v>
      </c>
      <c r="N55" s="7">
        <v>9.2399999999999996E-2</v>
      </c>
      <c r="O55" s="7"/>
    </row>
    <row r="56" spans="2:15">
      <c r="B56" s="184" t="s">
        <v>273</v>
      </c>
      <c r="C56" s="185" t="s">
        <v>139</v>
      </c>
      <c r="D56" s="7">
        <v>9.2100000000000001E-2</v>
      </c>
      <c r="E56" s="7">
        <v>9.5000000000000001E-2</v>
      </c>
      <c r="F56" s="7">
        <v>9.8599999999999993E-2</v>
      </c>
      <c r="G56" s="7"/>
      <c r="H56" s="7">
        <v>9.1899999999999996E-2</v>
      </c>
      <c r="I56" s="7">
        <v>9.4700000000000006E-2</v>
      </c>
      <c r="J56" s="7">
        <v>9.8299999999999998E-2</v>
      </c>
      <c r="K56" s="7"/>
      <c r="L56" s="7">
        <v>9.1800000000000007E-2</v>
      </c>
      <c r="M56" s="7">
        <v>9.4700000000000006E-2</v>
      </c>
      <c r="N56" s="7">
        <v>9.8199999999999996E-2</v>
      </c>
      <c r="O56" s="7"/>
    </row>
    <row r="57" spans="2:15">
      <c r="B57" s="184" t="s">
        <v>274</v>
      </c>
      <c r="C57" s="185" t="s">
        <v>140</v>
      </c>
      <c r="D57" s="7">
        <v>0.108</v>
      </c>
      <c r="E57" s="7">
        <v>0.11849999999999999</v>
      </c>
      <c r="F57" s="7">
        <v>0.129</v>
      </c>
      <c r="G57" s="7"/>
      <c r="H57" s="7">
        <v>0.10929999999999999</v>
      </c>
      <c r="I57" s="7">
        <v>0.1198</v>
      </c>
      <c r="J57" s="7">
        <v>0.1303</v>
      </c>
      <c r="K57" s="7"/>
      <c r="L57" s="7">
        <v>0.111</v>
      </c>
      <c r="M57" s="7">
        <v>0.1215</v>
      </c>
      <c r="N57" s="7">
        <v>0.1321</v>
      </c>
      <c r="O57" s="7"/>
    </row>
    <row r="58" spans="2:15">
      <c r="B58" s="184" t="s">
        <v>275</v>
      </c>
      <c r="C58" s="185" t="s">
        <v>141</v>
      </c>
      <c r="D58" s="7">
        <v>7.8399999999999997E-2</v>
      </c>
      <c r="E58" s="7">
        <v>8.2600000000000007E-2</v>
      </c>
      <c r="F58" s="7">
        <v>0.09</v>
      </c>
      <c r="G58" s="7"/>
      <c r="H58" s="7">
        <v>7.7700000000000005E-2</v>
      </c>
      <c r="I58" s="7">
        <v>8.2000000000000003E-2</v>
      </c>
      <c r="J58" s="7">
        <v>8.9399999999999993E-2</v>
      </c>
      <c r="K58" s="7"/>
      <c r="L58" s="7">
        <v>7.7499999999999999E-2</v>
      </c>
      <c r="M58" s="7">
        <v>8.1699999999999995E-2</v>
      </c>
      <c r="N58" s="7">
        <v>8.9099999999999999E-2</v>
      </c>
      <c r="O58" s="7"/>
    </row>
    <row r="59" spans="2:15">
      <c r="B59" s="184" t="s">
        <v>276</v>
      </c>
      <c r="C59" s="185" t="s">
        <v>142</v>
      </c>
      <c r="D59" s="7">
        <v>7.8100000000000003E-2</v>
      </c>
      <c r="E59" s="7">
        <v>0.14410000000000001</v>
      </c>
      <c r="F59" s="7">
        <v>0.17699999999999999</v>
      </c>
      <c r="G59" s="7"/>
      <c r="H59" s="7">
        <v>7.9899999999999999E-2</v>
      </c>
      <c r="I59" s="7">
        <v>0.14599999999999999</v>
      </c>
      <c r="J59" s="7">
        <v>0.17910000000000001</v>
      </c>
      <c r="K59" s="7"/>
      <c r="L59" s="7">
        <v>8.1600000000000006E-2</v>
      </c>
      <c r="M59" s="7">
        <v>0.14779999999999999</v>
      </c>
      <c r="N59" s="7">
        <v>0.18099999999999999</v>
      </c>
      <c r="O59" s="7"/>
    </row>
    <row r="60" spans="2:15">
      <c r="B60" s="184" t="s">
        <v>277</v>
      </c>
      <c r="C60" s="185" t="s">
        <v>195</v>
      </c>
      <c r="D60" s="7">
        <v>8.0699999999999994E-2</v>
      </c>
      <c r="E60" s="7">
        <v>9.6600000000000005E-2</v>
      </c>
      <c r="F60" s="7">
        <v>0.1125</v>
      </c>
      <c r="G60" s="7"/>
      <c r="H60" s="7">
        <v>8.0399999999999999E-2</v>
      </c>
      <c r="I60" s="7">
        <v>9.6299999999999997E-2</v>
      </c>
      <c r="J60" s="7">
        <v>0.11210000000000001</v>
      </c>
      <c r="K60" s="7"/>
      <c r="L60" s="7">
        <v>8.2000000000000003E-2</v>
      </c>
      <c r="M60" s="7">
        <v>9.8000000000000004E-2</v>
      </c>
      <c r="N60" s="7">
        <v>0.1138</v>
      </c>
      <c r="O60" s="7"/>
    </row>
    <row r="61" spans="2:15">
      <c r="B61" s="184" t="s">
        <v>278</v>
      </c>
      <c r="C61" s="185" t="s">
        <v>196</v>
      </c>
      <c r="D61" s="7">
        <v>9.35E-2</v>
      </c>
      <c r="E61" s="7">
        <v>9.4899999999999998E-2</v>
      </c>
      <c r="F61" s="7">
        <v>9.7699999999999995E-2</v>
      </c>
      <c r="G61" s="7"/>
      <c r="H61" s="7">
        <v>9.2799999999999994E-2</v>
      </c>
      <c r="I61" s="7">
        <v>9.4100000000000003E-2</v>
      </c>
      <c r="J61" s="7">
        <v>9.69E-2</v>
      </c>
      <c r="K61" s="7"/>
      <c r="L61" s="7">
        <v>9.1399999999999995E-2</v>
      </c>
      <c r="M61" s="7">
        <v>9.2799999999999994E-2</v>
      </c>
      <c r="N61" s="7">
        <v>9.5600000000000004E-2</v>
      </c>
      <c r="O61" s="7"/>
    </row>
    <row r="62" spans="2:15">
      <c r="B62" s="184" t="s">
        <v>279</v>
      </c>
      <c r="C62" s="185" t="s">
        <v>169</v>
      </c>
      <c r="D62" s="7">
        <v>9.0700000000000003E-2</v>
      </c>
      <c r="E62" s="7">
        <v>9.2399999999999996E-2</v>
      </c>
      <c r="F62" s="7">
        <v>9.3799999999999994E-2</v>
      </c>
      <c r="G62" s="7"/>
      <c r="H62" s="7">
        <v>8.9800000000000005E-2</v>
      </c>
      <c r="I62" s="7">
        <v>9.1499999999999998E-2</v>
      </c>
      <c r="J62" s="7">
        <v>9.2899999999999996E-2</v>
      </c>
      <c r="K62" s="7"/>
      <c r="L62" s="7">
        <v>8.8499999999999995E-2</v>
      </c>
      <c r="M62" s="7">
        <v>9.0200000000000002E-2</v>
      </c>
      <c r="N62" s="7">
        <v>9.1600000000000001E-2</v>
      </c>
      <c r="O62" s="7"/>
    </row>
    <row r="63" spans="2:15">
      <c r="B63" s="182"/>
      <c r="C63" s="186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</row>
    <row r="64" spans="2:15">
      <c r="B64" s="187" t="s">
        <v>280</v>
      </c>
      <c r="C64" s="187"/>
      <c r="D64" s="7">
        <f>AVERAGE(D42:D63)</f>
        <v>8.4538095238095259E-2</v>
      </c>
      <c r="E64" s="7">
        <f>AVERAGE(E42:E63)</f>
        <v>9.567619047619047E-2</v>
      </c>
      <c r="F64" s="7">
        <f>AVERAGE(F42:F63)</f>
        <v>0.10464761904761904</v>
      </c>
      <c r="G64" s="7"/>
      <c r="H64" s="7">
        <f t="shared" ref="H64" si="10">AVERAGE(H42:H63)</f>
        <v>8.4971428571428587E-2</v>
      </c>
      <c r="I64" s="7">
        <f t="shared" ref="I64" si="11">AVERAGE(I42:I63)</f>
        <v>9.6100000000000005E-2</v>
      </c>
      <c r="J64" s="7">
        <f t="shared" ref="J64" si="12">AVERAGE(J42:J63)</f>
        <v>0.10509047619047622</v>
      </c>
      <c r="K64" s="7"/>
      <c r="L64" s="7">
        <f t="shared" ref="L64" si="13">AVERAGE(L42:L63)</f>
        <v>8.5404761904761914E-2</v>
      </c>
      <c r="M64" s="7">
        <f t="shared" ref="M64" si="14">AVERAGE(M42:M63)</f>
        <v>9.6585714285714275E-2</v>
      </c>
      <c r="N64" s="7">
        <f t="shared" ref="N64" si="15">AVERAGE(N42:N63)</f>
        <v>0.1055666666666667</v>
      </c>
      <c r="O64" s="7"/>
    </row>
    <row r="65" spans="2:15">
      <c r="B65" s="188" t="s">
        <v>281</v>
      </c>
      <c r="C65" s="188"/>
      <c r="D65" s="7">
        <f>MEDIAN(D42:D62)</f>
        <v>9.0700000000000003E-2</v>
      </c>
      <c r="E65" s="7">
        <f>MEDIAN(E42:E62)</f>
        <v>9.5699999999999993E-2</v>
      </c>
      <c r="F65" s="7">
        <f>MEDIAN(F42:F62)</f>
        <v>9.8799999999999999E-2</v>
      </c>
      <c r="G65" s="7"/>
      <c r="H65" s="7">
        <f t="shared" ref="H65:J65" si="16">MEDIAN(H42:H62)</f>
        <v>8.9800000000000005E-2</v>
      </c>
      <c r="I65" s="7">
        <f t="shared" si="16"/>
        <v>9.6299999999999997E-2</v>
      </c>
      <c r="J65" s="7">
        <f t="shared" si="16"/>
        <v>9.8299999999999998E-2</v>
      </c>
      <c r="K65" s="7"/>
      <c r="L65" s="7">
        <f t="shared" ref="L65:N65" si="17">MEDIAN(L42:L62)</f>
        <v>8.8800000000000004E-2</v>
      </c>
      <c r="M65" s="7">
        <f t="shared" si="17"/>
        <v>9.7199999999999995E-2</v>
      </c>
      <c r="N65" s="7">
        <f t="shared" si="17"/>
        <v>9.9000000000000005E-2</v>
      </c>
      <c r="O65" s="7"/>
    </row>
    <row r="66" spans="2:15">
      <c r="B66" s="189" t="s">
        <v>282</v>
      </c>
      <c r="C66" s="188"/>
      <c r="D66" s="7">
        <f>AVERAGE(D64:D65)</f>
        <v>8.7619047619047624E-2</v>
      </c>
      <c r="E66" s="7">
        <f>AVERAGE(E64:E65)</f>
        <v>9.5688095238095239E-2</v>
      </c>
      <c r="F66" s="7">
        <f>AVERAGE(F64:F65)</f>
        <v>0.10172380952380952</v>
      </c>
      <c r="G66" s="7"/>
      <c r="H66" s="7">
        <f t="shared" ref="H66" si="18">AVERAGE(H64:H65)</f>
        <v>8.7385714285714289E-2</v>
      </c>
      <c r="I66" s="7">
        <f t="shared" ref="I66" si="19">AVERAGE(I64:I65)</f>
        <v>9.6200000000000008E-2</v>
      </c>
      <c r="J66" s="7">
        <f t="shared" ref="J66" si="20">AVERAGE(J64:J65)</f>
        <v>0.10169523809523812</v>
      </c>
      <c r="K66" s="7"/>
      <c r="L66" s="7">
        <f t="shared" ref="L66" si="21">AVERAGE(L64:L65)</f>
        <v>8.7102380952380959E-2</v>
      </c>
      <c r="M66" s="7">
        <f t="shared" ref="M66" si="22">AVERAGE(M64:M65)</f>
        <v>9.6892857142857142E-2</v>
      </c>
      <c r="N66" s="7">
        <f t="shared" ref="N66" si="23">AVERAGE(N64:N65)</f>
        <v>0.10228333333333335</v>
      </c>
      <c r="O66" s="7"/>
    </row>
    <row r="67" spans="2:15">
      <c r="B67" s="191" t="s">
        <v>291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spans="2:15"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spans="2:15"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</sheetData>
  <mergeCells count="8">
    <mergeCell ref="D39:F39"/>
    <mergeCell ref="H39:J39"/>
    <mergeCell ref="L39:N39"/>
    <mergeCell ref="B4:N4"/>
    <mergeCell ref="B8:N8"/>
    <mergeCell ref="D9:F9"/>
    <mergeCell ref="H9:J9"/>
    <mergeCell ref="L9:N9"/>
  </mergeCells>
  <pageMargins left="0.7" right="0.7" top="0.75" bottom="0.75" header="0.3" footer="0.3"/>
  <pageSetup scale="4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J67"/>
  <sheetViews>
    <sheetView workbookViewId="0">
      <selection activeCell="A6" sqref="A6:D6"/>
    </sheetView>
  </sheetViews>
  <sheetFormatPr defaultColWidth="11" defaultRowHeight="15.75"/>
  <cols>
    <col min="4" max="4" width="15.8125" customWidth="1"/>
  </cols>
  <sheetData>
    <row r="2" spans="1:10">
      <c r="A2" s="107"/>
      <c r="B2" s="107"/>
      <c r="C2" s="107"/>
      <c r="D2" s="107"/>
    </row>
    <row r="3" spans="1:10" ht="21">
      <c r="A3" s="296" t="s">
        <v>186</v>
      </c>
      <c r="B3" s="296"/>
      <c r="C3" s="296"/>
      <c r="D3" s="296"/>
      <c r="E3" s="137"/>
      <c r="F3" s="137"/>
      <c r="G3" s="137"/>
      <c r="H3" s="137"/>
      <c r="I3" s="137"/>
      <c r="J3" s="137"/>
    </row>
    <row r="4" spans="1:10" ht="21">
      <c r="A4" s="296" t="s">
        <v>187</v>
      </c>
      <c r="B4" s="296"/>
      <c r="C4" s="296"/>
      <c r="D4" s="296"/>
      <c r="E4" s="137"/>
      <c r="F4" s="137"/>
      <c r="G4" s="137"/>
      <c r="H4" s="137"/>
      <c r="I4" s="137"/>
      <c r="J4" s="137"/>
    </row>
    <row r="5" spans="1:10" ht="21">
      <c r="A5" s="296" t="s">
        <v>346</v>
      </c>
      <c r="B5" s="296"/>
      <c r="C5" s="296"/>
      <c r="D5" s="296"/>
      <c r="E5" s="137"/>
      <c r="F5" s="137"/>
      <c r="G5" s="137"/>
      <c r="H5" s="137"/>
      <c r="I5" s="137"/>
      <c r="J5" s="137"/>
    </row>
    <row r="6" spans="1:10" ht="21">
      <c r="A6" s="296" t="s">
        <v>189</v>
      </c>
      <c r="B6" s="296"/>
      <c r="C6" s="296"/>
      <c r="D6" s="296"/>
      <c r="E6" s="137"/>
      <c r="F6" s="137"/>
      <c r="G6" s="137"/>
      <c r="H6" s="137"/>
      <c r="I6" s="137"/>
      <c r="J6" s="137"/>
    </row>
    <row r="7" spans="1:10">
      <c r="A7" s="296" t="s">
        <v>226</v>
      </c>
      <c r="B7" s="296"/>
      <c r="C7" s="296"/>
      <c r="D7" s="296"/>
    </row>
    <row r="8" spans="1:10">
      <c r="A8" s="297" t="s">
        <v>227</v>
      </c>
      <c r="B8" s="297"/>
      <c r="C8" s="297"/>
      <c r="D8" s="297"/>
    </row>
    <row r="9" spans="1:10">
      <c r="A9" s="3"/>
      <c r="B9" s="2" t="s">
        <v>2</v>
      </c>
      <c r="C9" s="2" t="s">
        <v>52</v>
      </c>
      <c r="D9" s="2" t="s">
        <v>53</v>
      </c>
    </row>
    <row r="10" spans="1:10" ht="27">
      <c r="A10" s="3" t="s">
        <v>57</v>
      </c>
      <c r="B10" s="4" t="s">
        <v>58</v>
      </c>
      <c r="C10" s="4" t="s">
        <v>59</v>
      </c>
      <c r="D10" s="4" t="s">
        <v>60</v>
      </c>
    </row>
    <row r="11" spans="1:10">
      <c r="A11" s="22">
        <v>43101</v>
      </c>
      <c r="B11" s="23">
        <v>2.8799999999999999E-2</v>
      </c>
      <c r="C11" s="23">
        <v>2.7300000000000001E-2</v>
      </c>
      <c r="D11" s="23">
        <v>2.58E-2</v>
      </c>
    </row>
    <row r="12" spans="1:10">
      <c r="A12" s="22">
        <v>43132</v>
      </c>
      <c r="B12" s="23">
        <v>3.1300000000000001E-2</v>
      </c>
      <c r="C12" s="23">
        <v>3.0200000000000001E-2</v>
      </c>
      <c r="D12" s="23">
        <v>2.86E-2</v>
      </c>
    </row>
    <row r="13" spans="1:10">
      <c r="A13" s="22">
        <v>43160</v>
      </c>
      <c r="B13" s="23">
        <v>3.1E-2</v>
      </c>
      <c r="C13" s="23">
        <v>2.9700000000000001E-2</v>
      </c>
      <c r="D13" s="23">
        <v>2.8400000000000002E-2</v>
      </c>
    </row>
    <row r="14" spans="1:10">
      <c r="A14" s="22">
        <v>43191</v>
      </c>
      <c r="B14" s="23">
        <v>3.0700000000000002E-2</v>
      </c>
      <c r="C14" s="23">
        <v>2.9600000000000001E-2</v>
      </c>
      <c r="D14" s="23">
        <v>2.87E-2</v>
      </c>
    </row>
    <row r="15" spans="1:10">
      <c r="A15" s="22">
        <v>43221</v>
      </c>
      <c r="B15" s="23">
        <v>3.1300000000000001E-2</v>
      </c>
      <c r="C15" s="23">
        <v>3.0499999999999999E-2</v>
      </c>
      <c r="D15" s="23">
        <v>2.98E-2</v>
      </c>
    </row>
    <row r="16" spans="1:10">
      <c r="A16" s="22">
        <v>43252</v>
      </c>
      <c r="B16" s="23">
        <v>3.0499999999999999E-2</v>
      </c>
      <c r="C16" s="23">
        <v>2.98E-2</v>
      </c>
      <c r="D16" s="23">
        <v>2.9100000000000001E-2</v>
      </c>
    </row>
    <row r="17" spans="1:5">
      <c r="A17" s="22">
        <v>43282</v>
      </c>
      <c r="B17" s="23">
        <v>3.0099999999999998E-2</v>
      </c>
      <c r="C17" s="23">
        <v>2.9399999999999999E-2</v>
      </c>
      <c r="D17" s="23">
        <v>2.8899999999999999E-2</v>
      </c>
    </row>
    <row r="18" spans="1:5">
      <c r="A18" s="22">
        <v>43313</v>
      </c>
      <c r="B18" s="23">
        <v>3.04E-2</v>
      </c>
      <c r="C18" s="23">
        <v>2.9700000000000001E-2</v>
      </c>
      <c r="D18" s="23">
        <v>2.8899999999999999E-2</v>
      </c>
    </row>
    <row r="19" spans="1:5">
      <c r="A19" s="22">
        <v>43344</v>
      </c>
      <c r="B19" s="23">
        <v>3.15E-2</v>
      </c>
      <c r="C19" s="23">
        <v>3.0800000000000001E-2</v>
      </c>
      <c r="D19" s="23">
        <v>0.03</v>
      </c>
    </row>
    <row r="20" spans="1:5">
      <c r="A20" s="22">
        <v>43374</v>
      </c>
      <c r="B20" s="23">
        <v>3.3399999999999999E-2</v>
      </c>
      <c r="C20" s="23">
        <v>3.27E-2</v>
      </c>
      <c r="D20" s="23">
        <v>3.15E-2</v>
      </c>
    </row>
    <row r="21" spans="1:5">
      <c r="A21" s="22">
        <v>43405</v>
      </c>
      <c r="B21" s="23">
        <v>3.3599999999999998E-2</v>
      </c>
      <c r="C21" s="23">
        <v>3.27E-2</v>
      </c>
      <c r="D21" s="23">
        <v>3.1199999999999999E-2</v>
      </c>
    </row>
    <row r="22" spans="1:5">
      <c r="A22" s="22">
        <v>43435</v>
      </c>
      <c r="B22" s="23">
        <v>3.1E-2</v>
      </c>
      <c r="C22" s="23">
        <v>2.98E-2</v>
      </c>
      <c r="D22" s="23">
        <v>2.8299999999999999E-2</v>
      </c>
      <c r="E22" s="12"/>
    </row>
    <row r="23" spans="1:5">
      <c r="A23" s="22">
        <v>43466</v>
      </c>
      <c r="B23" s="23">
        <v>3.04E-2</v>
      </c>
      <c r="C23" s="23">
        <v>2.8899999999999999E-2</v>
      </c>
      <c r="D23" s="23">
        <v>2.7099999999999999E-2</v>
      </c>
    </row>
    <row r="24" spans="1:5">
      <c r="A24" s="22">
        <v>43497</v>
      </c>
      <c r="B24" s="23">
        <v>3.0200000000000001E-2</v>
      </c>
      <c r="C24" s="23">
        <v>2.87E-2</v>
      </c>
      <c r="D24" s="23">
        <v>2.6800000000000001E-2</v>
      </c>
    </row>
    <row r="25" spans="1:5">
      <c r="A25" s="22">
        <v>43525</v>
      </c>
      <c r="B25" s="23">
        <v>2.98E-2</v>
      </c>
      <c r="C25" s="23">
        <v>2.8000000000000001E-2</v>
      </c>
      <c r="D25" s="23">
        <v>2.5700000000000001E-2</v>
      </c>
    </row>
    <row r="26" spans="1:5">
      <c r="A26" s="22">
        <v>43556</v>
      </c>
      <c r="B26" s="23">
        <v>2.9399999999999999E-2</v>
      </c>
      <c r="C26" s="23">
        <v>2.76E-2</v>
      </c>
      <c r="D26" s="23">
        <v>2.53E-2</v>
      </c>
    </row>
    <row r="27" spans="1:5">
      <c r="A27" s="22">
        <v>43586</v>
      </c>
      <c r="B27" s="23">
        <v>2.8199999999999999E-2</v>
      </c>
      <c r="C27" s="23">
        <v>2.63E-2</v>
      </c>
      <c r="D27" s="23">
        <v>2.4E-2</v>
      </c>
    </row>
    <row r="28" spans="1:5">
      <c r="A28" s="22">
        <v>43617</v>
      </c>
      <c r="B28" s="23">
        <v>2.5700000000000001E-2</v>
      </c>
      <c r="C28" s="23">
        <v>2.3599999999999999E-2</v>
      </c>
      <c r="D28" s="23">
        <v>2.07E-2</v>
      </c>
    </row>
    <row r="29" spans="1:5">
      <c r="A29" s="22">
        <v>43647</v>
      </c>
      <c r="B29" s="23">
        <v>2.5700000000000001E-2</v>
      </c>
      <c r="C29" s="23">
        <v>2.3599999999999999E-2</v>
      </c>
      <c r="D29" s="23">
        <v>2.06E-2</v>
      </c>
    </row>
    <row r="30" spans="1:5">
      <c r="A30" s="22">
        <v>43678</v>
      </c>
      <c r="B30" s="23">
        <v>2.12E-2</v>
      </c>
      <c r="C30" s="23">
        <v>1.9099999999999999E-2</v>
      </c>
      <c r="D30" s="23">
        <v>1.6299999999999999E-2</v>
      </c>
    </row>
    <row r="31" spans="1:5">
      <c r="A31" s="22">
        <v>43709</v>
      </c>
      <c r="B31" s="23">
        <v>2.1600000000000001E-2</v>
      </c>
      <c r="C31" s="23">
        <v>1.9699999999999999E-2</v>
      </c>
      <c r="D31" s="23">
        <v>1.7000000000000001E-2</v>
      </c>
    </row>
    <row r="32" spans="1:5">
      <c r="A32" s="22">
        <v>43739</v>
      </c>
      <c r="B32" s="23">
        <v>2.1899999999999999E-2</v>
      </c>
      <c r="C32" s="23">
        <v>0.02</v>
      </c>
      <c r="D32" s="23">
        <v>1.7100000000000001E-2</v>
      </c>
    </row>
    <row r="33" spans="1:5">
      <c r="A33" s="22">
        <v>43770</v>
      </c>
      <c r="B33" s="23">
        <v>2.2800000000000001E-2</v>
      </c>
      <c r="C33" s="23">
        <v>2.1299999999999999E-2</v>
      </c>
      <c r="D33" s="23">
        <v>1.8100000000000002E-2</v>
      </c>
    </row>
    <row r="34" spans="1:5">
      <c r="A34" s="22">
        <v>43800</v>
      </c>
      <c r="B34" s="23">
        <v>2.3E-2</v>
      </c>
      <c r="C34" s="23">
        <v>2.1600000000000001E-2</v>
      </c>
      <c r="D34" s="23">
        <v>1.8599999999999998E-2</v>
      </c>
      <c r="E34" s="12"/>
    </row>
    <row r="35" spans="1:5">
      <c r="A35" s="22">
        <v>43831</v>
      </c>
      <c r="B35" s="23">
        <v>2.2200000000000001E-2</v>
      </c>
      <c r="C35" s="23">
        <v>2.07E-2</v>
      </c>
      <c r="D35" s="23">
        <v>1.7600000000000001E-2</v>
      </c>
    </row>
    <row r="36" spans="1:5">
      <c r="A36" s="22">
        <v>43862</v>
      </c>
      <c r="B36" s="23">
        <v>1.9699999999999999E-2</v>
      </c>
      <c r="C36" s="23">
        <v>1.8100000000000002E-2</v>
      </c>
      <c r="D36" s="23">
        <v>1.4999999999999999E-2</v>
      </c>
    </row>
    <row r="37" spans="1:5">
      <c r="A37" s="22">
        <v>43891</v>
      </c>
      <c r="B37" s="23">
        <v>1.46E-2</v>
      </c>
      <c r="C37" s="23">
        <v>1.26E-2</v>
      </c>
      <c r="D37" s="23">
        <v>8.6999999999999994E-3</v>
      </c>
    </row>
    <row r="38" spans="1:5">
      <c r="A38" s="22">
        <v>43922</v>
      </c>
      <c r="B38" s="23">
        <v>1.2699999999999999E-2</v>
      </c>
      <c r="C38" s="23">
        <v>1.06E-2</v>
      </c>
      <c r="D38" s="23">
        <v>6.6E-3</v>
      </c>
    </row>
    <row r="39" spans="1:5">
      <c r="A39" s="22">
        <v>43952</v>
      </c>
      <c r="B39" s="23">
        <v>1.38E-2</v>
      </c>
      <c r="C39" s="23">
        <v>1.12E-2</v>
      </c>
      <c r="D39" s="23">
        <v>6.7000000000000002E-3</v>
      </c>
    </row>
    <row r="40" spans="1:5">
      <c r="A40" s="22">
        <v>43983</v>
      </c>
      <c r="B40" s="23">
        <v>1.49E-2</v>
      </c>
      <c r="C40" s="23">
        <v>1.2699999999999999E-2</v>
      </c>
      <c r="D40" s="23">
        <v>7.3000000000000001E-3</v>
      </c>
    </row>
    <row r="41" spans="1:5">
      <c r="A41" s="22">
        <v>44013</v>
      </c>
      <c r="B41" s="23">
        <v>1.3100000000000001E-2</v>
      </c>
      <c r="C41" s="23">
        <v>1.09E-2</v>
      </c>
      <c r="D41" s="23">
        <v>6.1999999999999998E-3</v>
      </c>
    </row>
    <row r="42" spans="1:5">
      <c r="A42" s="22">
        <v>44044</v>
      </c>
      <c r="B42" s="23">
        <v>1.3599999999999999E-2</v>
      </c>
      <c r="C42" s="23">
        <v>1.14E-2</v>
      </c>
      <c r="D42" s="23">
        <v>6.4999999999999997E-3</v>
      </c>
    </row>
    <row r="43" spans="1:5">
      <c r="A43" s="22">
        <v>44075</v>
      </c>
      <c r="B43" s="23">
        <v>1.4200000000000001E-2</v>
      </c>
      <c r="C43" s="23">
        <v>1.21E-2</v>
      </c>
      <c r="D43" s="23">
        <v>6.7999999999999996E-3</v>
      </c>
    </row>
    <row r="44" spans="1:5">
      <c r="A44" s="22">
        <v>44105</v>
      </c>
      <c r="B44" s="23">
        <v>1.5699999999999999E-2</v>
      </c>
      <c r="C44" s="23">
        <v>1.34E-2</v>
      </c>
      <c r="D44" s="23">
        <v>7.9000000000000008E-3</v>
      </c>
    </row>
    <row r="45" spans="1:5">
      <c r="A45" s="22">
        <v>44136</v>
      </c>
      <c r="B45" s="23">
        <v>1.6199999999999999E-2</v>
      </c>
      <c r="C45" s="23">
        <v>1.4E-2</v>
      </c>
      <c r="D45" s="23">
        <v>8.6999999999999994E-3</v>
      </c>
    </row>
    <row r="46" spans="1:5">
      <c r="A46" s="22">
        <v>44166</v>
      </c>
      <c r="B46" s="23">
        <v>1.67E-2</v>
      </c>
      <c r="C46" s="23">
        <v>1.47E-2</v>
      </c>
      <c r="D46" s="23">
        <v>9.2999999999999992E-3</v>
      </c>
      <c r="E46" s="12"/>
    </row>
    <row r="47" spans="1:5">
      <c r="A47" s="22">
        <v>44197</v>
      </c>
      <c r="B47" s="23">
        <v>1.8200000000000001E-2</v>
      </c>
      <c r="C47" s="23">
        <v>1.6299999999999999E-2</v>
      </c>
      <c r="D47" s="23">
        <v>1.0800000000000001E-2</v>
      </c>
      <c r="E47" s="12"/>
    </row>
    <row r="48" spans="1:5">
      <c r="A48" s="22">
        <v>44228</v>
      </c>
      <c r="B48" s="23">
        <v>2.0400000000000001E-2</v>
      </c>
      <c r="C48" s="23">
        <v>1.8800000000000001E-2</v>
      </c>
      <c r="D48" s="23">
        <v>1.26E-2</v>
      </c>
    </row>
    <row r="49" spans="1:6">
      <c r="A49" s="22">
        <v>44256</v>
      </c>
      <c r="B49" s="23">
        <v>2.3400000000000001E-2</v>
      </c>
      <c r="C49" s="23">
        <v>2.24E-2</v>
      </c>
      <c r="D49" s="23">
        <v>1.61E-2</v>
      </c>
      <c r="F49" s="12"/>
    </row>
    <row r="50" spans="1:6">
      <c r="A50" s="22">
        <v>44287</v>
      </c>
      <c r="B50" s="23">
        <v>2.3E-2</v>
      </c>
      <c r="C50" s="23">
        <v>2.1999999999999999E-2</v>
      </c>
      <c r="D50" s="23">
        <v>1.6400000000000001E-2</v>
      </c>
    </row>
    <row r="51" spans="1:6">
      <c r="A51" s="22">
        <v>44317</v>
      </c>
      <c r="B51" s="23">
        <v>2.3199999999999998E-2</v>
      </c>
      <c r="C51" s="23">
        <v>2.2200000000000001E-2</v>
      </c>
      <c r="D51" s="23">
        <v>1.6199999999999999E-2</v>
      </c>
      <c r="F51" s="12"/>
    </row>
    <row r="52" spans="1:6">
      <c r="A52" s="22">
        <v>44348</v>
      </c>
      <c r="B52" s="23">
        <v>2.1600000000000001E-2</v>
      </c>
      <c r="C52" s="23">
        <v>2.0899999999999998E-2</v>
      </c>
      <c r="D52" s="23">
        <v>1.52E-2</v>
      </c>
    </row>
    <row r="53" spans="1:6">
      <c r="A53" s="22">
        <v>44378</v>
      </c>
      <c r="B53" s="23">
        <v>1.9400000000000001E-2</v>
      </c>
      <c r="C53" s="23">
        <v>1.8700000000000001E-2</v>
      </c>
      <c r="D53" s="23">
        <v>1.32E-2</v>
      </c>
    </row>
    <row r="54" spans="1:6">
      <c r="A54" s="22">
        <v>44409</v>
      </c>
      <c r="B54" s="23">
        <v>1.9199999999999998E-2</v>
      </c>
      <c r="C54" s="23">
        <v>1.83E-2</v>
      </c>
      <c r="D54" s="23">
        <v>1.2800000000000001E-2</v>
      </c>
    </row>
    <row r="55" spans="1:6">
      <c r="A55" s="285">
        <v>44440</v>
      </c>
      <c r="B55" s="23">
        <v>1.9400000000000001E-2</v>
      </c>
      <c r="C55" s="23">
        <v>1.8700000000000001E-2</v>
      </c>
      <c r="D55" s="23">
        <v>1.37E-2</v>
      </c>
      <c r="E55" s="1"/>
    </row>
    <row r="56" spans="1:6">
      <c r="A56" s="24" t="s">
        <v>61</v>
      </c>
      <c r="B56" s="25">
        <f>AVERAGE(B11:B55)</f>
        <v>2.3526666666666675E-2</v>
      </c>
      <c r="C56" s="25">
        <f t="shared" ref="C56:D56" si="0">AVERAGE(C11:C55)</f>
        <v>2.2028888888888893E-2</v>
      </c>
      <c r="D56" s="25">
        <f t="shared" si="0"/>
        <v>1.8684444444444448E-2</v>
      </c>
    </row>
    <row r="57" spans="1:6">
      <c r="A57" s="24" t="s">
        <v>62</v>
      </c>
      <c r="B57" s="25">
        <f>AVERAGE(B53:B55)</f>
        <v>1.9333333333333331E-2</v>
      </c>
      <c r="C57" s="25">
        <f t="shared" ref="C57:D57" si="1">AVERAGE(C53:C55)</f>
        <v>1.8566666666666669E-2</v>
      </c>
      <c r="D57" s="25">
        <f t="shared" si="1"/>
        <v>1.3233333333333333E-2</v>
      </c>
    </row>
    <row r="58" spans="1:6">
      <c r="A58" s="24" t="s">
        <v>63</v>
      </c>
      <c r="B58" s="25">
        <f>MIN(B11:B55)</f>
        <v>1.2699999999999999E-2</v>
      </c>
      <c r="C58" s="25">
        <f t="shared" ref="C58:D58" si="2">MIN(C11:C55)</f>
        <v>1.06E-2</v>
      </c>
      <c r="D58" s="25">
        <f t="shared" si="2"/>
        <v>6.1999999999999998E-3</v>
      </c>
    </row>
    <row r="59" spans="1:6">
      <c r="A59" s="24" t="s">
        <v>64</v>
      </c>
      <c r="B59" s="25">
        <f>MAX(B11:B55)</f>
        <v>3.3599999999999998E-2</v>
      </c>
      <c r="C59" s="25">
        <f t="shared" ref="C59:D59" si="3">MAX(C11:C55)</f>
        <v>3.27E-2</v>
      </c>
      <c r="D59" s="25">
        <f t="shared" si="3"/>
        <v>3.15E-2</v>
      </c>
    </row>
    <row r="60" spans="1:6">
      <c r="A60" s="295" t="s">
        <v>182</v>
      </c>
      <c r="B60" s="295"/>
      <c r="C60" s="295"/>
      <c r="D60" s="295"/>
    </row>
    <row r="64" spans="1:6">
      <c r="A64" s="21"/>
      <c r="B64" s="12"/>
    </row>
    <row r="65" spans="2:2">
      <c r="B65" s="12"/>
    </row>
    <row r="67" spans="2:2">
      <c r="B67" s="12"/>
    </row>
  </sheetData>
  <mergeCells count="7">
    <mergeCell ref="A60:D60"/>
    <mergeCell ref="A3:D3"/>
    <mergeCell ref="A5:D5"/>
    <mergeCell ref="A6:D6"/>
    <mergeCell ref="A7:D7"/>
    <mergeCell ref="A4:D4"/>
    <mergeCell ref="A8:D8"/>
  </mergeCells>
  <phoneticPr fontId="23" type="noConversion"/>
  <pageMargins left="0.75" right="0.75" top="1" bottom="1" header="0.5" footer="0.5"/>
  <pageSetup scale="57" orientation="portrait" horizontalDpi="4294967292" verticalDpi="4294967292"/>
  <headerFooter>
    <oddHeader>&amp;R&amp;"Calibri,Regular"&amp;K000000EXHIBIT_____x000D_SCHEDULE (DJL-3)_x000D_PAGE  1 OF 1_x000D_</oddHeader>
  </headerFooter>
  <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4:R36"/>
  <sheetViews>
    <sheetView view="pageLayout" zoomScaleNormal="100" workbookViewId="0">
      <selection activeCell="B7" sqref="B7:M7"/>
    </sheetView>
  </sheetViews>
  <sheetFormatPr defaultColWidth="11" defaultRowHeight="15.75"/>
  <cols>
    <col min="1" max="1" width="4.8125" customWidth="1"/>
    <col min="2" max="2" width="30.6875" customWidth="1"/>
    <col min="9" max="9" width="12.3125" customWidth="1"/>
  </cols>
  <sheetData>
    <row r="4" spans="1:18" ht="21">
      <c r="B4" s="290" t="s">
        <v>186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</row>
    <row r="5" spans="1:18" ht="21">
      <c r="B5" s="290" t="s">
        <v>187</v>
      </c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</row>
    <row r="6" spans="1:18" ht="21">
      <c r="A6" s="3"/>
      <c r="B6" s="290" t="s">
        <v>346</v>
      </c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3"/>
      <c r="O6" s="3"/>
      <c r="P6" s="3"/>
      <c r="Q6" s="3"/>
      <c r="R6" s="3"/>
    </row>
    <row r="7" spans="1:18" ht="21">
      <c r="A7" s="3"/>
      <c r="B7" s="290" t="s">
        <v>189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3"/>
      <c r="O7" s="3"/>
      <c r="P7" s="3"/>
      <c r="Q7" s="3"/>
      <c r="R7" s="3"/>
    </row>
    <row r="8" spans="1:18" ht="20" customHeight="1">
      <c r="A8" s="3"/>
      <c r="B8" s="289" t="s">
        <v>228</v>
      </c>
      <c r="C8" s="289"/>
      <c r="D8" s="289"/>
      <c r="E8" s="289"/>
      <c r="F8" s="289"/>
      <c r="G8" s="289"/>
      <c r="H8" s="289"/>
      <c r="I8" s="289"/>
      <c r="J8" s="289"/>
      <c r="K8" s="289"/>
      <c r="L8" s="289"/>
      <c r="M8" s="289"/>
      <c r="N8" s="3"/>
      <c r="O8" s="3"/>
      <c r="P8" s="3"/>
      <c r="Q8" s="3"/>
      <c r="R8" s="3"/>
    </row>
    <row r="9" spans="1:18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>
      <c r="A10" s="3"/>
      <c r="B10" s="3"/>
      <c r="C10" s="3"/>
      <c r="D10" s="3" t="s">
        <v>2</v>
      </c>
      <c r="E10" s="3" t="s">
        <v>52</v>
      </c>
      <c r="F10" s="3" t="s">
        <v>53</v>
      </c>
      <c r="G10" s="3" t="s">
        <v>54</v>
      </c>
      <c r="H10" s="3" t="s">
        <v>55</v>
      </c>
      <c r="I10" s="3" t="s">
        <v>56</v>
      </c>
      <c r="J10" s="3" t="s">
        <v>69</v>
      </c>
      <c r="K10" s="3" t="s">
        <v>70</v>
      </c>
      <c r="L10" s="3" t="s">
        <v>71</v>
      </c>
      <c r="M10" s="3" t="s">
        <v>103</v>
      </c>
      <c r="N10" s="3"/>
      <c r="O10" s="3"/>
      <c r="P10" s="3"/>
      <c r="Q10" s="3"/>
      <c r="R10" s="3"/>
    </row>
    <row r="11" spans="1:18" ht="27">
      <c r="A11" s="4" t="s">
        <v>0</v>
      </c>
      <c r="B11" s="4" t="s">
        <v>7</v>
      </c>
      <c r="C11" s="4" t="s">
        <v>1</v>
      </c>
      <c r="D11" s="49">
        <v>44287</v>
      </c>
      <c r="E11" s="49">
        <v>44317</v>
      </c>
      <c r="F11" s="49">
        <v>44348</v>
      </c>
      <c r="G11" s="49">
        <v>44378</v>
      </c>
      <c r="H11" s="49">
        <v>44409</v>
      </c>
      <c r="I11" s="49">
        <v>44440</v>
      </c>
      <c r="J11" s="51" t="s">
        <v>112</v>
      </c>
      <c r="K11" s="51" t="s">
        <v>113</v>
      </c>
      <c r="L11" s="50" t="s">
        <v>38</v>
      </c>
      <c r="M11" s="50" t="s">
        <v>335</v>
      </c>
      <c r="N11" s="3"/>
      <c r="O11" s="3"/>
      <c r="P11" s="3"/>
      <c r="Q11" s="3"/>
      <c r="R11" s="3"/>
    </row>
    <row r="12" spans="1:18">
      <c r="A12">
        <v>1</v>
      </c>
      <c r="B12" t="s">
        <v>123</v>
      </c>
      <c r="C12" s="61" t="s">
        <v>133</v>
      </c>
      <c r="D12" s="11">
        <v>70.36</v>
      </c>
      <c r="E12" s="11">
        <v>68.89</v>
      </c>
      <c r="F12" s="11">
        <v>69.98</v>
      </c>
      <c r="G12" s="11">
        <v>70.319999999999993</v>
      </c>
      <c r="H12" s="11">
        <v>67.42</v>
      </c>
      <c r="I12" s="11">
        <v>59.97</v>
      </c>
      <c r="J12" s="11">
        <f>AVERAGE(D12:I12)</f>
        <v>67.823333333333338</v>
      </c>
      <c r="K12" s="11">
        <f>AVERAGE(G12:I12)</f>
        <v>65.903333333333336</v>
      </c>
      <c r="L12" s="11">
        <f>'GROUP DATA WP 3'!I12</f>
        <v>2.52</v>
      </c>
      <c r="M12" s="7">
        <f>L12/K12</f>
        <v>3.8237823074199581E-2</v>
      </c>
      <c r="N12" s="154"/>
      <c r="O12" s="12"/>
    </row>
    <row r="13" spans="1:18">
      <c r="A13">
        <f>A12+1</f>
        <v>2</v>
      </c>
      <c r="B13" t="s">
        <v>124</v>
      </c>
      <c r="C13" s="61" t="s">
        <v>134</v>
      </c>
      <c r="D13" s="11">
        <v>56.17</v>
      </c>
      <c r="E13" s="11">
        <v>57.15</v>
      </c>
      <c r="F13" s="11">
        <v>55.76</v>
      </c>
      <c r="G13" s="11">
        <v>58.53</v>
      </c>
      <c r="H13" s="11">
        <v>60.798000000000002</v>
      </c>
      <c r="I13" s="11">
        <v>57.44</v>
      </c>
      <c r="J13" s="11">
        <f t="shared" ref="J13:J28" si="0">AVERAGE(D13:I13)</f>
        <v>57.641333333333336</v>
      </c>
      <c r="K13" s="11">
        <f t="shared" ref="K13:K28" si="1">AVERAGE(G13:I13)</f>
        <v>58.922666666666665</v>
      </c>
      <c r="L13" s="11">
        <f>'GROUP DATA WP 3'!I13</f>
        <v>1.61</v>
      </c>
      <c r="M13" s="7">
        <f t="shared" ref="M13:M32" si="2">L13/K13</f>
        <v>2.7323950036205649E-2</v>
      </c>
      <c r="N13" s="154"/>
      <c r="O13" s="12"/>
    </row>
    <row r="14" spans="1:18">
      <c r="A14">
        <f t="shared" ref="A14:A34" si="3">A13+1</f>
        <v>3</v>
      </c>
      <c r="B14" s="61" t="s">
        <v>125</v>
      </c>
      <c r="C14" s="61" t="s">
        <v>135</v>
      </c>
      <c r="D14" s="11">
        <v>84.84</v>
      </c>
      <c r="E14" s="11">
        <v>84.2</v>
      </c>
      <c r="F14" s="11">
        <v>80.040000000000006</v>
      </c>
      <c r="G14" s="11">
        <v>83.92</v>
      </c>
      <c r="H14" s="11">
        <v>87.72</v>
      </c>
      <c r="I14" s="11">
        <v>83.57</v>
      </c>
      <c r="J14" s="11">
        <f t="shared" si="0"/>
        <v>84.048333333333332</v>
      </c>
      <c r="K14" s="11">
        <f t="shared" si="1"/>
        <v>85.07</v>
      </c>
      <c r="L14" s="11">
        <f>'GROUP DATA WP 3'!I14</f>
        <v>2.2000000000000002</v>
      </c>
      <c r="M14" s="7">
        <f t="shared" si="2"/>
        <v>2.5861055601269545E-2</v>
      </c>
      <c r="N14" s="154"/>
      <c r="O14" s="12"/>
    </row>
    <row r="15" spans="1:18">
      <c r="A15">
        <f t="shared" si="3"/>
        <v>4</v>
      </c>
      <c r="B15" s="61" t="s">
        <v>126</v>
      </c>
      <c r="C15" s="61" t="s">
        <v>136</v>
      </c>
      <c r="D15" s="11">
        <v>88.71</v>
      </c>
      <c r="E15" s="11">
        <v>86</v>
      </c>
      <c r="F15" s="11">
        <v>84.59</v>
      </c>
      <c r="G15" s="11">
        <v>88.12</v>
      </c>
      <c r="H15" s="11">
        <v>89.57</v>
      </c>
      <c r="I15" s="11">
        <v>82.72</v>
      </c>
      <c r="J15" s="11">
        <f t="shared" ref="J15" si="4">AVERAGE(D15:I15)</f>
        <v>86.618333333333325</v>
      </c>
      <c r="K15" s="11">
        <f t="shared" ref="K15" si="5">AVERAGE(G15:I15)</f>
        <v>86.803333333333327</v>
      </c>
      <c r="L15" s="11">
        <f>'GROUP DATA WP 3'!I15</f>
        <v>2.96</v>
      </c>
      <c r="M15" s="7">
        <f t="shared" si="2"/>
        <v>3.4100072961867824E-2</v>
      </c>
      <c r="N15" s="154"/>
      <c r="O15" s="12"/>
    </row>
    <row r="16" spans="1:18">
      <c r="A16">
        <f t="shared" si="3"/>
        <v>5</v>
      </c>
      <c r="B16" s="61" t="s">
        <v>190</v>
      </c>
      <c r="C16" s="61" t="s">
        <v>191</v>
      </c>
      <c r="D16" s="11">
        <v>46.02</v>
      </c>
      <c r="E16" s="11">
        <v>45.53</v>
      </c>
      <c r="F16" s="11">
        <v>42.67</v>
      </c>
      <c r="G16" s="11">
        <v>42.83</v>
      </c>
      <c r="H16" s="11">
        <v>41.85</v>
      </c>
      <c r="I16" s="11">
        <v>39.32</v>
      </c>
      <c r="J16" s="11">
        <f t="shared" si="0"/>
        <v>43.036666666666669</v>
      </c>
      <c r="K16" s="11">
        <f t="shared" si="1"/>
        <v>41.333333333333336</v>
      </c>
      <c r="L16" s="11">
        <f>'GROUP DATA WP 3'!I16</f>
        <v>1.69</v>
      </c>
      <c r="M16" s="7">
        <f t="shared" si="2"/>
        <v>4.0887096774193547E-2</v>
      </c>
      <c r="N16" s="154"/>
      <c r="O16" s="12"/>
    </row>
    <row r="17" spans="1:15">
      <c r="A17">
        <f t="shared" si="3"/>
        <v>6</v>
      </c>
      <c r="B17" s="61" t="s">
        <v>197</v>
      </c>
      <c r="C17" s="61" t="s">
        <v>198</v>
      </c>
      <c r="D17" s="11">
        <v>64.39</v>
      </c>
      <c r="E17" s="11">
        <v>62.74</v>
      </c>
      <c r="F17" s="11">
        <v>59.08</v>
      </c>
      <c r="G17" s="11">
        <v>61.79</v>
      </c>
      <c r="H17" s="11">
        <v>64.13</v>
      </c>
      <c r="I17" s="11">
        <v>61.49</v>
      </c>
      <c r="J17" s="11">
        <f t="shared" si="0"/>
        <v>62.27</v>
      </c>
      <c r="K17" s="11">
        <f t="shared" si="1"/>
        <v>62.47</v>
      </c>
      <c r="L17" s="11">
        <f>'GROUP DATA WP 3'!I17</f>
        <v>1.74</v>
      </c>
      <c r="M17" s="7">
        <f t="shared" si="2"/>
        <v>2.785336961741636E-2</v>
      </c>
      <c r="N17" s="154"/>
      <c r="O17" s="12"/>
    </row>
    <row r="18" spans="1:15">
      <c r="A18">
        <f t="shared" si="3"/>
        <v>7</v>
      </c>
      <c r="B18" t="s">
        <v>127</v>
      </c>
      <c r="C18" s="61" t="s">
        <v>137</v>
      </c>
      <c r="D18" s="11">
        <v>117.38</v>
      </c>
      <c r="E18" s="11">
        <v>115.67</v>
      </c>
      <c r="F18" s="11">
        <v>108.64</v>
      </c>
      <c r="G18" s="11">
        <v>116.5</v>
      </c>
      <c r="H18" s="11">
        <v>119.5</v>
      </c>
      <c r="I18" s="11">
        <v>113.15</v>
      </c>
      <c r="J18" s="11">
        <f t="shared" si="0"/>
        <v>115.14</v>
      </c>
      <c r="K18" s="11">
        <f t="shared" si="1"/>
        <v>116.38333333333333</v>
      </c>
      <c r="L18" s="11">
        <v>3.3</v>
      </c>
      <c r="M18" s="7">
        <f t="shared" si="2"/>
        <v>2.835457539739367E-2</v>
      </c>
      <c r="N18" s="154"/>
      <c r="O18" s="12"/>
    </row>
    <row r="19" spans="1:15">
      <c r="A19">
        <f t="shared" si="3"/>
        <v>8</v>
      </c>
      <c r="B19" s="61" t="s">
        <v>164</v>
      </c>
      <c r="C19" s="61" t="s">
        <v>165</v>
      </c>
      <c r="D19" s="11">
        <v>100.69</v>
      </c>
      <c r="E19" s="11">
        <v>100.22</v>
      </c>
      <c r="F19" s="11">
        <v>98.72</v>
      </c>
      <c r="G19" s="11">
        <v>105.11</v>
      </c>
      <c r="H19" s="11">
        <v>104.66</v>
      </c>
      <c r="I19" s="11">
        <v>98.54</v>
      </c>
      <c r="J19" s="11">
        <f t="shared" si="0"/>
        <v>101.32333333333332</v>
      </c>
      <c r="K19" s="11">
        <f t="shared" si="1"/>
        <v>102.77</v>
      </c>
      <c r="L19" s="11">
        <f>'GROUP DATA WP 3'!I19</f>
        <v>3.94</v>
      </c>
      <c r="M19" s="7">
        <f t="shared" si="2"/>
        <v>3.8338036391943178E-2</v>
      </c>
      <c r="N19" s="154"/>
      <c r="O19" s="12"/>
    </row>
    <row r="20" spans="1:15">
      <c r="A20">
        <f t="shared" si="3"/>
        <v>9</v>
      </c>
      <c r="B20" t="s">
        <v>192</v>
      </c>
      <c r="C20" s="61" t="s">
        <v>202</v>
      </c>
      <c r="D20" s="103">
        <v>109.29</v>
      </c>
      <c r="E20" s="103">
        <v>105.26</v>
      </c>
      <c r="F20" s="103">
        <v>99.7</v>
      </c>
      <c r="G20" s="103">
        <v>102.92</v>
      </c>
      <c r="H20" s="103">
        <v>110.61</v>
      </c>
      <c r="I20" s="52">
        <v>105.99</v>
      </c>
      <c r="J20" s="11">
        <f t="shared" si="0"/>
        <v>105.62833333333333</v>
      </c>
      <c r="K20" s="11">
        <f t="shared" si="1"/>
        <v>106.50666666666666</v>
      </c>
      <c r="L20" s="11">
        <f>'GROUP DATA WP 3'!I20</f>
        <v>3.8</v>
      </c>
      <c r="M20" s="7">
        <f t="shared" si="2"/>
        <v>3.5678517776664996E-2</v>
      </c>
      <c r="N20" s="154"/>
      <c r="O20" s="12"/>
    </row>
    <row r="21" spans="1:15">
      <c r="A21">
        <f t="shared" si="3"/>
        <v>10</v>
      </c>
      <c r="B21" t="s">
        <v>166</v>
      </c>
      <c r="C21" s="61" t="s">
        <v>167</v>
      </c>
      <c r="D21" s="11">
        <v>63.97</v>
      </c>
      <c r="E21" s="11">
        <v>61.99</v>
      </c>
      <c r="F21" s="11">
        <v>60.43</v>
      </c>
      <c r="G21" s="11">
        <v>65.22</v>
      </c>
      <c r="H21" s="11">
        <v>68.45</v>
      </c>
      <c r="I21" s="11">
        <v>62.83</v>
      </c>
      <c r="J21" s="11">
        <f t="shared" si="0"/>
        <v>63.814999999999998</v>
      </c>
      <c r="K21" s="11">
        <f t="shared" si="1"/>
        <v>65.5</v>
      </c>
      <c r="L21" s="11">
        <f>'GROUP DATA WP 3'!I21</f>
        <v>2.14</v>
      </c>
      <c r="M21" s="7">
        <f t="shared" si="2"/>
        <v>3.2671755725190842E-2</v>
      </c>
      <c r="N21" s="154"/>
      <c r="O21" s="12"/>
    </row>
    <row r="22" spans="1:15">
      <c r="A22">
        <f t="shared" si="3"/>
        <v>11</v>
      </c>
      <c r="B22" t="s">
        <v>157</v>
      </c>
      <c r="C22" s="61" t="s">
        <v>158</v>
      </c>
      <c r="D22" s="11">
        <v>43.06</v>
      </c>
      <c r="E22" s="11">
        <v>43.05</v>
      </c>
      <c r="F22" s="11">
        <v>42.28</v>
      </c>
      <c r="G22" s="11">
        <v>43.34</v>
      </c>
      <c r="H22" s="11">
        <v>43.6</v>
      </c>
      <c r="I22" s="11">
        <v>41</v>
      </c>
      <c r="J22" s="11">
        <f t="shared" si="0"/>
        <v>42.721666666666664</v>
      </c>
      <c r="K22" s="11">
        <f t="shared" si="1"/>
        <v>42.646666666666668</v>
      </c>
      <c r="L22" s="11">
        <f>'GROUP DATA WP 3'!I22</f>
        <v>1.36</v>
      </c>
      <c r="M22" s="7">
        <f t="shared" si="2"/>
        <v>3.1889948413318742E-2</v>
      </c>
      <c r="N22" s="154"/>
      <c r="O22" s="12"/>
    </row>
    <row r="23" spans="1:15">
      <c r="A23">
        <f t="shared" si="3"/>
        <v>12</v>
      </c>
      <c r="B23" t="s">
        <v>159</v>
      </c>
      <c r="C23" s="61" t="s">
        <v>138</v>
      </c>
      <c r="D23" s="11">
        <v>102.48</v>
      </c>
      <c r="E23" s="11">
        <v>97.95</v>
      </c>
      <c r="F23" s="11">
        <v>97.5</v>
      </c>
      <c r="G23" s="11">
        <v>105.45</v>
      </c>
      <c r="H23" s="11">
        <v>105.35</v>
      </c>
      <c r="I23" s="11">
        <v>104.12</v>
      </c>
      <c r="J23" s="11">
        <f t="shared" si="0"/>
        <v>102.14166666666667</v>
      </c>
      <c r="K23" s="11">
        <f t="shared" si="1"/>
        <v>104.97333333333334</v>
      </c>
      <c r="L23" s="11">
        <f>'GROUP DATA WP 3'!I23</f>
        <v>2.84</v>
      </c>
      <c r="M23" s="7">
        <f t="shared" si="2"/>
        <v>2.7054490029213764E-2</v>
      </c>
      <c r="N23" s="154"/>
      <c r="O23" s="12"/>
    </row>
    <row r="24" spans="1:15">
      <c r="A24">
        <f t="shared" si="3"/>
        <v>13</v>
      </c>
      <c r="B24" t="s">
        <v>203</v>
      </c>
      <c r="C24" s="61" t="s">
        <v>204</v>
      </c>
      <c r="D24" s="11">
        <v>77.510000000000005</v>
      </c>
      <c r="E24" s="11">
        <v>73.22</v>
      </c>
      <c r="F24" s="11">
        <v>73.28</v>
      </c>
      <c r="G24" s="11">
        <v>77.900000000000006</v>
      </c>
      <c r="H24" s="11">
        <v>83.99</v>
      </c>
      <c r="I24" s="11">
        <v>81.900000000000006</v>
      </c>
      <c r="J24" s="11">
        <f t="shared" si="0"/>
        <v>77.966666666666683</v>
      </c>
      <c r="K24" s="11">
        <f t="shared" si="1"/>
        <v>81.263333333333335</v>
      </c>
      <c r="L24" s="11">
        <f>'GROUP DATA WP 3'!I24</f>
        <v>1.54</v>
      </c>
      <c r="M24" s="7">
        <f t="shared" si="2"/>
        <v>1.8950736289429428E-2</v>
      </c>
      <c r="N24" s="154"/>
      <c r="O24" s="12"/>
    </row>
    <row r="25" spans="1:15">
      <c r="A25">
        <f t="shared" si="3"/>
        <v>14</v>
      </c>
      <c r="B25" t="s">
        <v>128</v>
      </c>
      <c r="C25" s="61" t="s">
        <v>205</v>
      </c>
      <c r="D25" s="11">
        <v>68.03</v>
      </c>
      <c r="E25" s="11">
        <v>63.35</v>
      </c>
      <c r="F25" s="11">
        <v>60.22</v>
      </c>
      <c r="G25" s="11">
        <v>61.99</v>
      </c>
      <c r="H25" s="11">
        <v>63.6</v>
      </c>
      <c r="I25" s="11">
        <v>59.12</v>
      </c>
      <c r="J25" s="11">
        <f t="shared" si="0"/>
        <v>62.718333333333334</v>
      </c>
      <c r="K25" s="11">
        <f t="shared" si="1"/>
        <v>61.57</v>
      </c>
      <c r="L25" s="11">
        <f>'GROUP DATA WP 3'!I25</f>
        <v>2.48</v>
      </c>
      <c r="M25" s="7">
        <f t="shared" si="2"/>
        <v>4.0279356829624816E-2</v>
      </c>
      <c r="N25" s="154"/>
      <c r="O25" s="12"/>
    </row>
    <row r="26" spans="1:15">
      <c r="A26">
        <f t="shared" si="3"/>
        <v>15</v>
      </c>
      <c r="B26" s="61" t="s">
        <v>129</v>
      </c>
      <c r="C26" s="61" t="s">
        <v>139</v>
      </c>
      <c r="D26" s="11">
        <v>33.56</v>
      </c>
      <c r="E26" s="11">
        <v>34.5</v>
      </c>
      <c r="F26" s="11">
        <v>33.65</v>
      </c>
      <c r="G26" s="11">
        <v>33.75</v>
      </c>
      <c r="H26" s="11">
        <v>35.409999999999997</v>
      </c>
      <c r="I26" s="11">
        <v>33.549999999999997</v>
      </c>
      <c r="J26" s="11">
        <f t="shared" si="0"/>
        <v>34.07</v>
      </c>
      <c r="K26" s="11">
        <f t="shared" si="1"/>
        <v>34.236666666666665</v>
      </c>
      <c r="L26" s="11">
        <f>'GROUP DATA WP 3'!I26</f>
        <v>1.61</v>
      </c>
      <c r="M26" s="7">
        <f t="shared" si="2"/>
        <v>4.7025606075357808E-2</v>
      </c>
      <c r="N26" s="154"/>
      <c r="O26" s="12"/>
    </row>
    <row r="27" spans="1:15">
      <c r="A27">
        <f t="shared" si="3"/>
        <v>16</v>
      </c>
      <c r="B27" t="s">
        <v>130</v>
      </c>
      <c r="C27" s="61" t="s">
        <v>140</v>
      </c>
      <c r="D27" s="11">
        <v>47.23</v>
      </c>
      <c r="E27" s="11">
        <v>47.97</v>
      </c>
      <c r="F27" s="11">
        <v>48.81</v>
      </c>
      <c r="G27" s="11">
        <v>50.79</v>
      </c>
      <c r="H27" s="11">
        <v>54.87</v>
      </c>
      <c r="I27" s="11">
        <v>55.11</v>
      </c>
      <c r="J27" s="11">
        <f t="shared" si="0"/>
        <v>50.79666666666666</v>
      </c>
      <c r="K27" s="11">
        <f t="shared" si="1"/>
        <v>53.589999999999996</v>
      </c>
      <c r="L27" s="11">
        <f>'GROUP DATA WP 3'!I27</f>
        <v>1.56</v>
      </c>
      <c r="M27" s="7">
        <f t="shared" si="2"/>
        <v>2.9109908565030793E-2</v>
      </c>
      <c r="N27" s="154"/>
      <c r="O27" s="12"/>
    </row>
    <row r="28" spans="1:15">
      <c r="A28">
        <f t="shared" si="3"/>
        <v>17</v>
      </c>
      <c r="B28" t="s">
        <v>131</v>
      </c>
      <c r="C28" s="61" t="s">
        <v>141</v>
      </c>
      <c r="D28" s="11">
        <v>84.65</v>
      </c>
      <c r="E28" s="11">
        <v>84.58</v>
      </c>
      <c r="F28" s="11">
        <v>81.97</v>
      </c>
      <c r="G28" s="11">
        <v>83.55</v>
      </c>
      <c r="H28" s="11">
        <v>76.900000000000006</v>
      </c>
      <c r="I28" s="11">
        <v>35.42</v>
      </c>
      <c r="J28" s="11">
        <f t="shared" si="0"/>
        <v>74.51166666666667</v>
      </c>
      <c r="K28" s="11">
        <f t="shared" si="1"/>
        <v>65.290000000000006</v>
      </c>
      <c r="L28" s="11">
        <f>'GROUP DATA WP 3'!I28</f>
        <v>3.32</v>
      </c>
      <c r="M28" s="7">
        <f t="shared" si="2"/>
        <v>5.0850053606984219E-2</v>
      </c>
      <c r="N28" s="154"/>
      <c r="O28" s="12"/>
    </row>
    <row r="29" spans="1:15">
      <c r="A29">
        <f t="shared" si="3"/>
        <v>18</v>
      </c>
      <c r="B29" t="s">
        <v>132</v>
      </c>
      <c r="C29" s="61" t="s">
        <v>142</v>
      </c>
      <c r="D29" s="55">
        <v>50.86</v>
      </c>
      <c r="E29" s="55">
        <v>47.94</v>
      </c>
      <c r="F29" s="55">
        <v>46.08</v>
      </c>
      <c r="G29" s="55">
        <v>48.9</v>
      </c>
      <c r="H29" s="55">
        <v>51.35</v>
      </c>
      <c r="I29" s="55">
        <v>48.45</v>
      </c>
      <c r="J29" s="55">
        <f t="shared" ref="J29:K29" si="6">AVERAGE(J12:J28)</f>
        <v>72.48654901960785</v>
      </c>
      <c r="K29" s="55">
        <f t="shared" si="6"/>
        <v>72.660745098039214</v>
      </c>
      <c r="L29" s="11">
        <f>'GROUP DATA WP 3'!I29</f>
        <v>1.72</v>
      </c>
      <c r="M29" s="7">
        <f t="shared" si="2"/>
        <v>2.3671653761315681E-2</v>
      </c>
      <c r="N29" s="154"/>
      <c r="O29" s="12"/>
    </row>
    <row r="30" spans="1:15">
      <c r="A30">
        <f t="shared" si="3"/>
        <v>19</v>
      </c>
      <c r="B30" s="61" t="s">
        <v>193</v>
      </c>
      <c r="C30" s="61" t="s">
        <v>195</v>
      </c>
      <c r="D30" s="55">
        <v>66.17</v>
      </c>
      <c r="E30" s="55">
        <v>63.92</v>
      </c>
      <c r="F30" s="55">
        <v>60.51</v>
      </c>
      <c r="G30" s="55">
        <v>63.87</v>
      </c>
      <c r="H30" s="55">
        <v>65.73</v>
      </c>
      <c r="I30" s="55">
        <v>63.61</v>
      </c>
      <c r="J30" s="55">
        <f t="shared" ref="J30:K30" si="7">MEDIAN(J12:J28)</f>
        <v>67.823333333333338</v>
      </c>
      <c r="K30" s="55">
        <f t="shared" si="7"/>
        <v>65.5</v>
      </c>
      <c r="L30" s="11">
        <f>'GROUP DATA WP 3'!I30</f>
        <v>2.64</v>
      </c>
      <c r="M30" s="7">
        <f t="shared" si="2"/>
        <v>4.0305343511450382E-2</v>
      </c>
      <c r="N30" s="154"/>
      <c r="O30" s="12"/>
    </row>
    <row r="31" spans="1:15">
      <c r="A31">
        <f t="shared" si="3"/>
        <v>20</v>
      </c>
      <c r="B31" s="61" t="s">
        <v>194</v>
      </c>
      <c r="C31" s="61" t="s">
        <v>196</v>
      </c>
      <c r="D31" s="55">
        <v>97.17</v>
      </c>
      <c r="E31" s="55">
        <v>93.91</v>
      </c>
      <c r="F31" s="55">
        <v>88.95</v>
      </c>
      <c r="G31" s="55">
        <v>94.14</v>
      </c>
      <c r="H31" s="55">
        <v>94.48</v>
      </c>
      <c r="I31" s="55">
        <v>91.23</v>
      </c>
      <c r="J31" s="11">
        <f t="shared" ref="J31" si="8">AVERAGE(D31:I31)</f>
        <v>93.313333333333333</v>
      </c>
      <c r="K31" s="11">
        <f t="shared" ref="K31" si="9">AVERAGE(G31:I31)</f>
        <v>93.283333333333346</v>
      </c>
      <c r="L31" s="11">
        <f>'GROUP DATA WP 3'!I31</f>
        <v>2.71</v>
      </c>
      <c r="M31" s="7">
        <f t="shared" si="2"/>
        <v>2.9051277470073248E-2</v>
      </c>
      <c r="N31" s="154"/>
      <c r="O31" s="12"/>
    </row>
    <row r="32" spans="1:15">
      <c r="A32">
        <f t="shared" si="3"/>
        <v>21</v>
      </c>
      <c r="B32" s="61" t="s">
        <v>168</v>
      </c>
      <c r="C32" s="61" t="s">
        <v>169</v>
      </c>
      <c r="D32" s="55">
        <v>71.3</v>
      </c>
      <c r="E32" s="55">
        <v>70.88</v>
      </c>
      <c r="F32" s="55">
        <v>65.88</v>
      </c>
      <c r="G32" s="55">
        <v>68.25</v>
      </c>
      <c r="H32" s="55">
        <v>68.75</v>
      </c>
      <c r="I32" s="55">
        <v>63.19</v>
      </c>
      <c r="J32" s="11">
        <f t="shared" ref="J32" si="10">AVERAGE(D32:I32)</f>
        <v>68.041666666666671</v>
      </c>
      <c r="K32" s="11">
        <f t="shared" ref="K32" si="11">AVERAGE(G32:I32)</f>
        <v>66.73</v>
      </c>
      <c r="L32" s="11">
        <f>'GROUP DATA WP 3'!I32</f>
        <v>1.83</v>
      </c>
      <c r="M32" s="7">
        <f t="shared" si="2"/>
        <v>2.7423947250112393E-2</v>
      </c>
      <c r="N32" s="154"/>
      <c r="O32" s="12"/>
    </row>
    <row r="33" spans="1:15">
      <c r="A33">
        <f t="shared" si="3"/>
        <v>22</v>
      </c>
      <c r="B33" t="s">
        <v>143</v>
      </c>
      <c r="J33" s="153">
        <f t="shared" ref="J33:K33" si="12">AVERAGE(J12:J32)</f>
        <v>73.044581699346395</v>
      </c>
      <c r="K33" s="153">
        <f t="shared" si="12"/>
        <v>73.019368814192333</v>
      </c>
      <c r="L33" s="153">
        <f t="shared" ref="L33" si="13">AVERAGE(L12:L32)</f>
        <v>2.3576190476190475</v>
      </c>
      <c r="M33" s="10">
        <f t="shared" ref="M33" si="14">AVERAGE(M12:M32)</f>
        <v>3.3091360721821741E-2</v>
      </c>
      <c r="N33" s="153"/>
      <c r="O33" s="10"/>
    </row>
    <row r="34" spans="1:15">
      <c r="A34">
        <f t="shared" si="3"/>
        <v>23</v>
      </c>
      <c r="B34" t="s">
        <v>91</v>
      </c>
      <c r="J34" s="153">
        <f t="shared" ref="J34:K34" si="15">MEDIAN(J12:J32)</f>
        <v>68.041666666666671</v>
      </c>
      <c r="K34" s="153">
        <f t="shared" si="15"/>
        <v>65.903333333333336</v>
      </c>
      <c r="L34" s="153">
        <f t="shared" ref="L34" si="16">MEDIAN(L12:L32)</f>
        <v>2.2000000000000002</v>
      </c>
      <c r="M34" s="10">
        <f t="shared" ref="M34" si="17">MEDIAN(M12:M32)</f>
        <v>3.1889948413318742E-2</v>
      </c>
      <c r="N34" s="153"/>
      <c r="O34" s="10"/>
    </row>
    <row r="36" spans="1:15">
      <c r="B36" s="142" t="s">
        <v>320</v>
      </c>
    </row>
  </sheetData>
  <mergeCells count="5">
    <mergeCell ref="B8:M8"/>
    <mergeCell ref="B6:M6"/>
    <mergeCell ref="B7:M7"/>
    <mergeCell ref="B4:M4"/>
    <mergeCell ref="B5:M5"/>
  </mergeCells>
  <phoneticPr fontId="23" type="noConversion"/>
  <pageMargins left="0.75" right="0.75" top="1" bottom="1" header="0.5" footer="0.5"/>
  <pageSetup scale="72" orientation="landscape" horizontalDpi="4294967292" verticalDpi="4294967292" r:id="rId1"/>
  <headerFooter>
    <oddHeader>&amp;R&amp;"Calibri,Regular"&amp;K000000Exhibit____
Schedule (DJL-5)
Page 1 of 1</oddHeader>
  </headerFooter>
  <extLst>
    <ext xmlns:mx="http://schemas.microsoft.com/office/mac/excel/2008/main" uri="{64002731-A6B0-56B0-2670-7721B7C09600}">
      <mx:PLV Mode="0" OnePage="0" WScale="10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Q45"/>
  <sheetViews>
    <sheetView workbookViewId="0">
      <selection activeCell="I12" sqref="I12"/>
    </sheetView>
  </sheetViews>
  <sheetFormatPr defaultColWidth="11" defaultRowHeight="15.75"/>
  <cols>
    <col min="1" max="1" width="4.8125" customWidth="1"/>
    <col min="2" max="2" width="31.8125" customWidth="1"/>
    <col min="11" max="11" width="1.6875" customWidth="1"/>
  </cols>
  <sheetData>
    <row r="1" spans="1:17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7" ht="21">
      <c r="A2" s="3"/>
      <c r="B2" s="290" t="s">
        <v>186</v>
      </c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</row>
    <row r="3" spans="1:17" ht="20" customHeight="1">
      <c r="A3" s="3"/>
      <c r="B3" s="290" t="s">
        <v>187</v>
      </c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</row>
    <row r="4" spans="1:17" ht="20" customHeight="1">
      <c r="A4" s="3"/>
      <c r="B4" s="290" t="s">
        <v>346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</row>
    <row r="5" spans="1:17" ht="20" customHeight="1">
      <c r="A5" s="3"/>
      <c r="B5" s="290" t="s">
        <v>189</v>
      </c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</row>
    <row r="6" spans="1:17" ht="21">
      <c r="A6" s="3"/>
      <c r="B6" s="289" t="s">
        <v>175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</row>
    <row r="7" spans="1:1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7" ht="21">
      <c r="A8" s="3"/>
      <c r="B8" s="3"/>
      <c r="C8" s="3"/>
      <c r="D8" s="91" t="s">
        <v>2</v>
      </c>
      <c r="E8" s="91" t="s">
        <v>52</v>
      </c>
      <c r="F8" s="91" t="s">
        <v>53</v>
      </c>
      <c r="G8" s="91" t="s">
        <v>54</v>
      </c>
      <c r="H8" s="91" t="s">
        <v>55</v>
      </c>
      <c r="I8" s="91" t="s">
        <v>56</v>
      </c>
      <c r="J8" s="91" t="s">
        <v>69</v>
      </c>
      <c r="K8" s="91"/>
      <c r="L8" s="91" t="s">
        <v>70</v>
      </c>
      <c r="M8" s="91" t="s">
        <v>71</v>
      </c>
      <c r="N8" s="91" t="s">
        <v>103</v>
      </c>
      <c r="O8" s="91" t="s">
        <v>104</v>
      </c>
      <c r="P8" s="91" t="s">
        <v>105</v>
      </c>
      <c r="Q8" s="91" t="s">
        <v>106</v>
      </c>
    </row>
    <row r="9" spans="1:17">
      <c r="A9" s="3"/>
      <c r="B9" s="3"/>
      <c r="C9" s="3"/>
      <c r="D9" s="298" t="s">
        <v>22</v>
      </c>
      <c r="E9" s="298"/>
      <c r="F9" s="298"/>
      <c r="G9" s="298"/>
      <c r="H9" s="298"/>
      <c r="I9" s="298"/>
      <c r="J9" s="298"/>
      <c r="K9" s="84"/>
      <c r="L9" s="298" t="s">
        <v>36</v>
      </c>
      <c r="M9" s="298"/>
      <c r="N9" s="298"/>
      <c r="O9" s="298"/>
      <c r="P9" s="298"/>
      <c r="Q9" s="85"/>
    </row>
    <row r="10" spans="1:17" ht="47.25">
      <c r="A10" s="4" t="s">
        <v>0</v>
      </c>
      <c r="B10" s="4" t="s">
        <v>7</v>
      </c>
      <c r="C10" s="4" t="s">
        <v>1</v>
      </c>
      <c r="D10" s="92" t="s">
        <v>11</v>
      </c>
      <c r="E10" s="92" t="s">
        <v>13</v>
      </c>
      <c r="F10" s="92" t="s">
        <v>12</v>
      </c>
      <c r="G10" s="92" t="s">
        <v>14</v>
      </c>
      <c r="H10" s="92" t="s">
        <v>15</v>
      </c>
      <c r="I10" s="92" t="s">
        <v>16</v>
      </c>
      <c r="J10" s="92" t="s">
        <v>23</v>
      </c>
      <c r="K10" s="97"/>
      <c r="L10" s="92" t="str">
        <f>'GROUP DATA WP 3'!R11</f>
        <v>EPS VL FORECAST</v>
      </c>
      <c r="M10" s="92" t="str">
        <f>'GROUP DATA WP 3'!U11</f>
        <v>YAHOO EPS</v>
      </c>
      <c r="N10" s="92" t="str">
        <f>'GROUP DATA WP 3'!V11</f>
        <v>ZACKS EPS</v>
      </c>
      <c r="O10" s="92" t="s">
        <v>24</v>
      </c>
      <c r="P10" s="98" t="s">
        <v>35</v>
      </c>
      <c r="Q10" s="98" t="s">
        <v>42</v>
      </c>
    </row>
    <row r="11" spans="1:17">
      <c r="A11">
        <v>1</v>
      </c>
      <c r="B11" t="s">
        <v>123</v>
      </c>
      <c r="C11" s="61" t="s">
        <v>133</v>
      </c>
      <c r="D11" s="12">
        <f>'GROUP DATA WP 3'!K12</f>
        <v>0.04</v>
      </c>
      <c r="E11" s="12">
        <f>'GROUP DATA WP 3'!L12</f>
        <v>0.03</v>
      </c>
      <c r="F11" s="12">
        <f>'GROUP DATA WP 3'!M12</f>
        <v>0.05</v>
      </c>
      <c r="G11" s="12">
        <f>'GROUP DATA WP 3'!N12</f>
        <v>2.5000000000000001E-2</v>
      </c>
      <c r="H11" s="12">
        <f>'GROUP DATA WP 3'!O12</f>
        <v>3.5000000000000003E-2</v>
      </c>
      <c r="I11" s="12">
        <f>'GROUP DATA WP 3'!P12</f>
        <v>4.4999999999999998E-2</v>
      </c>
      <c r="J11" s="12">
        <f>AVERAGE(D11:I11)</f>
        <v>3.7500000000000006E-2</v>
      </c>
      <c r="L11" s="12">
        <f>'GROUP DATA WP 3'!R12</f>
        <v>0.05</v>
      </c>
      <c r="M11" s="12">
        <f>'GROUP DATA WP 3'!U12</f>
        <v>5.67E-2</v>
      </c>
      <c r="N11" s="12">
        <f>'GROUP DATA WP 3'!V12</f>
        <v>0.06</v>
      </c>
      <c r="O11" s="12">
        <f>'(DJL-6)P2'!M11</f>
        <v>3.4208818299043466E-2</v>
      </c>
      <c r="P11" s="12">
        <f>AVERAGE(L11:N11)</f>
        <v>5.5566666666666674E-2</v>
      </c>
      <c r="Q11" s="12">
        <f t="shared" ref="Q11:Q31" si="0">AVERAGE(O11:P11)</f>
        <v>4.488774248285507E-2</v>
      </c>
    </row>
    <row r="12" spans="1:17">
      <c r="A12">
        <f>A11+1</f>
        <v>2</v>
      </c>
      <c r="B12" t="s">
        <v>124</v>
      </c>
      <c r="C12" s="61" t="s">
        <v>134</v>
      </c>
      <c r="D12" s="12">
        <f>'GROUP DATA WP 3'!K13</f>
        <v>7.0000000000000007E-2</v>
      </c>
      <c r="E12" s="12">
        <f>'GROUP DATA WP 3'!L13</f>
        <v>6.5000000000000002E-2</v>
      </c>
      <c r="F12" s="12">
        <f>'GROUP DATA WP 3'!M13</f>
        <v>0.05</v>
      </c>
      <c r="G12" s="12">
        <f>'GROUP DATA WP 3'!N13</f>
        <v>6.5000000000000002E-2</v>
      </c>
      <c r="H12" s="12">
        <f>'GROUP DATA WP 3'!O13</f>
        <v>7.0000000000000007E-2</v>
      </c>
      <c r="I12" s="12">
        <f>'GROUP DATA WP 3'!P13</f>
        <v>6.5000000000000002E-2</v>
      </c>
      <c r="J12" s="12">
        <f t="shared" ref="J12:J31" si="1">AVERAGE(D12:I12)</f>
        <v>6.4166666666666664E-2</v>
      </c>
      <c r="L12" s="12">
        <f>'GROUP DATA WP 3'!R13</f>
        <v>5.5E-2</v>
      </c>
      <c r="M12" s="12">
        <f>'GROUP DATA WP 3'!U13</f>
        <v>5.8000000000000003E-2</v>
      </c>
      <c r="N12" s="12">
        <f>'GROUP DATA WP 3'!V13</f>
        <v>5.8900000000000001E-2</v>
      </c>
      <c r="O12" s="12">
        <f>'(DJL-6)P2'!M12</f>
        <v>4.5434261250027128E-2</v>
      </c>
      <c r="P12" s="12">
        <f t="shared" ref="P12:P31" si="2">AVERAGE(L12:N12)</f>
        <v>5.7299999999999997E-2</v>
      </c>
      <c r="Q12" s="12">
        <f t="shared" si="0"/>
        <v>5.1367130625013566E-2</v>
      </c>
    </row>
    <row r="13" spans="1:17">
      <c r="A13">
        <f t="shared" ref="A13:A33" si="3">A12+1</f>
        <v>3</v>
      </c>
      <c r="B13" s="61" t="s">
        <v>125</v>
      </c>
      <c r="C13" s="61" t="s">
        <v>135</v>
      </c>
      <c r="D13" s="12">
        <f>'GROUP DATA WP 3'!K14</f>
        <v>0.02</v>
      </c>
      <c r="E13" s="12"/>
      <c r="F13" s="12"/>
      <c r="G13" s="12">
        <f>'GROUP DATA WP 3'!N14</f>
        <v>0.08</v>
      </c>
      <c r="H13" s="12">
        <f>'GROUP DATA WP 3'!O14</f>
        <v>3.5000000000000003E-2</v>
      </c>
      <c r="I13" s="12">
        <f>'GROUP DATA WP 3'!P14</f>
        <v>3.5000000000000003E-2</v>
      </c>
      <c r="J13" s="12">
        <f t="shared" si="1"/>
        <v>4.2500000000000003E-2</v>
      </c>
      <c r="L13" s="12">
        <f>'GROUP DATA WP 3'!R14</f>
        <v>6.5000000000000002E-2</v>
      </c>
      <c r="M13" s="12">
        <f>'GROUP DATA WP 3'!U14</f>
        <v>7.6999999999999999E-2</v>
      </c>
      <c r="N13" s="12">
        <f>'GROUP DATA WP 3'!V14</f>
        <v>7.3400000000000007E-2</v>
      </c>
      <c r="O13" s="12">
        <f>'(DJL-6)P2'!M13</f>
        <v>6.1151072153500838E-2</v>
      </c>
      <c r="P13" s="12">
        <f t="shared" si="2"/>
        <v>7.1800000000000017E-2</v>
      </c>
      <c r="Q13" s="12">
        <f t="shared" si="0"/>
        <v>6.6475536076750427E-2</v>
      </c>
    </row>
    <row r="14" spans="1:17">
      <c r="A14">
        <f t="shared" si="3"/>
        <v>4</v>
      </c>
      <c r="B14" s="61" t="s">
        <v>126</v>
      </c>
      <c r="C14" s="61" t="s">
        <v>136</v>
      </c>
      <c r="D14" s="12">
        <f>'GROUP DATA WP 3'!K15</f>
        <v>0.04</v>
      </c>
      <c r="E14" s="12">
        <f>'GROUP DATA WP 3'!L15</f>
        <v>0.05</v>
      </c>
      <c r="F14" s="12">
        <f>'GROUP DATA WP 3'!M15</f>
        <v>0.04</v>
      </c>
      <c r="G14" s="12">
        <f>'GROUP DATA WP 3'!N15</f>
        <v>0.04</v>
      </c>
      <c r="H14" s="12">
        <f>'GROUP DATA WP 3'!O15</f>
        <v>5.5E-2</v>
      </c>
      <c r="I14" s="12">
        <f>'GROUP DATA WP 3'!P15</f>
        <v>0.03</v>
      </c>
      <c r="J14" s="12">
        <f t="shared" si="1"/>
        <v>4.2500000000000003E-2</v>
      </c>
      <c r="L14" s="12">
        <f>'GROUP DATA WP 3'!R15</f>
        <v>6.5000000000000002E-2</v>
      </c>
      <c r="M14" s="12">
        <f>'GROUP DATA WP 3'!U15</f>
        <v>6.0299999999999999E-2</v>
      </c>
      <c r="N14" s="12">
        <f>'GROUP DATA WP 3'!V15</f>
        <v>5.7200000000000001E-2</v>
      </c>
      <c r="O14" s="12">
        <f>'(DJL-6)P2'!M14</f>
        <v>5.8013963282576381E-2</v>
      </c>
      <c r="P14" s="12">
        <f t="shared" si="2"/>
        <v>6.083333333333333E-2</v>
      </c>
      <c r="Q14" s="12">
        <f t="shared" si="0"/>
        <v>5.9423648307954852E-2</v>
      </c>
    </row>
    <row r="15" spans="1:17">
      <c r="A15">
        <f t="shared" si="3"/>
        <v>5</v>
      </c>
      <c r="B15" s="61" t="s">
        <v>190</v>
      </c>
      <c r="C15" s="61" t="s">
        <v>191</v>
      </c>
      <c r="D15" s="12">
        <f>'GROUP DATA WP 3'!K16</f>
        <v>0.04</v>
      </c>
      <c r="E15" s="12">
        <f>'GROUP DATA WP 3'!L16</f>
        <v>6.5000000000000002E-2</v>
      </c>
      <c r="F15" s="12">
        <f>'GROUP DATA WP 3'!M16</f>
        <v>0.04</v>
      </c>
      <c r="G15" s="12">
        <f>'GROUP DATA WP 3'!N16</f>
        <v>4.4999999999999998E-2</v>
      </c>
      <c r="H15" s="12">
        <f>'GROUP DATA WP 3'!O16</f>
        <v>0.04</v>
      </c>
      <c r="I15" s="12">
        <f>'GROUP DATA WP 3'!P16</f>
        <v>0.04</v>
      </c>
      <c r="J15" s="12">
        <f t="shared" si="1"/>
        <v>4.5000000000000005E-2</v>
      </c>
      <c r="L15" s="12">
        <f>'GROUP DATA WP 3'!R16</f>
        <v>0.03</v>
      </c>
      <c r="M15" s="12">
        <f>'GROUP DATA WP 3'!U16</f>
        <v>6.2E-2</v>
      </c>
      <c r="N15" s="12">
        <f>'GROUP DATA WP 3'!V16</f>
        <v>5.11E-2</v>
      </c>
      <c r="O15" s="12">
        <f>'(DJL-6)P2'!M15</f>
        <v>3.2004061702578857E-2</v>
      </c>
      <c r="P15" s="12">
        <f t="shared" si="2"/>
        <v>4.7699999999999999E-2</v>
      </c>
      <c r="Q15" s="12">
        <f t="shared" si="0"/>
        <v>3.9852030851289424E-2</v>
      </c>
    </row>
    <row r="16" spans="1:17">
      <c r="A16">
        <f t="shared" si="3"/>
        <v>6</v>
      </c>
      <c r="B16" s="61" t="s">
        <v>197</v>
      </c>
      <c r="C16" s="61" t="s">
        <v>198</v>
      </c>
      <c r="D16" s="12">
        <f>'GROUP DATA WP 3'!K17</f>
        <v>7.4999999999999997E-2</v>
      </c>
      <c r="E16" s="12">
        <f>'GROUP DATA WP 3'!L17</f>
        <v>0.115</v>
      </c>
      <c r="F16" s="12">
        <f>'GROUP DATA WP 3'!M17</f>
        <v>0.05</v>
      </c>
      <c r="G16" s="12">
        <f>'GROUP DATA WP 3'!N17</f>
        <v>7.0000000000000007E-2</v>
      </c>
      <c r="H16" s="12">
        <f>'GROUP DATA WP 3'!O17</f>
        <v>7.0000000000000007E-2</v>
      </c>
      <c r="I16" s="12">
        <f>'GROUP DATA WP 3'!P17</f>
        <v>5.5E-2</v>
      </c>
      <c r="J16" s="12">
        <f t="shared" si="1"/>
        <v>7.2499999999999995E-2</v>
      </c>
      <c r="L16" s="12">
        <f>'GROUP DATA WP 3'!R17</f>
        <v>0.06</v>
      </c>
      <c r="M16" s="12">
        <f>'GROUP DATA WP 3'!U17</f>
        <v>5.7200000000000001E-2</v>
      </c>
      <c r="N16" s="12">
        <f>'GROUP DATA WP 3'!V17</f>
        <v>6.9099999999999995E-2</v>
      </c>
      <c r="O16" s="12">
        <f>'(DJL-6)P2'!M16</f>
        <v>6.1526086441353822E-2</v>
      </c>
      <c r="P16" s="12">
        <f t="shared" si="2"/>
        <v>6.2099999999999995E-2</v>
      </c>
      <c r="Q16" s="12">
        <f t="shared" si="0"/>
        <v>6.1813043220676905E-2</v>
      </c>
    </row>
    <row r="17" spans="1:17">
      <c r="A17">
        <f t="shared" si="3"/>
        <v>7</v>
      </c>
      <c r="B17" t="s">
        <v>127</v>
      </c>
      <c r="C17" s="61" t="s">
        <v>137</v>
      </c>
      <c r="D17" s="12">
        <f>'GROUP DATA WP 3'!K18</f>
        <v>7.4999999999999997E-2</v>
      </c>
      <c r="E17" s="12">
        <f>'GROUP DATA WP 3'!L18</f>
        <v>0.06</v>
      </c>
      <c r="F17" s="12">
        <f>'GROUP DATA WP 3'!M18</f>
        <v>4.4999999999999998E-2</v>
      </c>
      <c r="G17" s="12">
        <f>'GROUP DATA WP 3'!N18</f>
        <v>0.08</v>
      </c>
      <c r="H17" s="12">
        <f>'GROUP DATA WP 3'!O18</f>
        <v>7.4999999999999997E-2</v>
      </c>
      <c r="I17" s="12">
        <f>'GROUP DATA WP 3'!P18</f>
        <v>0.05</v>
      </c>
      <c r="J17" s="12">
        <f t="shared" si="1"/>
        <v>6.4166666666666664E-2</v>
      </c>
      <c r="L17" s="12">
        <f>'GROUP DATA WP 3'!R18</f>
        <v>0.02</v>
      </c>
      <c r="M17" s="12">
        <f>'GROUP DATA WP 3'!U18</f>
        <v>2.6499999999999999E-2</v>
      </c>
      <c r="N17" s="12">
        <f>'GROUP DATA WP 3'!V18</f>
        <v>0.06</v>
      </c>
      <c r="O17" s="12">
        <f>'(DJL-6)P2'!M17</f>
        <v>4.5966309046166998E-2</v>
      </c>
      <c r="P17" s="12">
        <f t="shared" si="2"/>
        <v>3.5499999999999997E-2</v>
      </c>
      <c r="Q17" s="12">
        <f t="shared" si="0"/>
        <v>4.0733154523083501E-2</v>
      </c>
    </row>
    <row r="18" spans="1:17">
      <c r="A18">
        <f t="shared" si="3"/>
        <v>8</v>
      </c>
      <c r="B18" s="61" t="s">
        <v>164</v>
      </c>
      <c r="C18" s="61" t="s">
        <v>165</v>
      </c>
      <c r="D18" s="12">
        <f>'GROUP DATA WP 3'!K19</f>
        <v>2.5000000000000001E-2</v>
      </c>
      <c r="E18" s="12">
        <f>'GROUP DATA WP 3'!L19</f>
        <v>0.03</v>
      </c>
      <c r="F18" s="12">
        <f>'GROUP DATA WP 3'!M19</f>
        <v>0.02</v>
      </c>
      <c r="G18" s="12">
        <f>'GROUP DATA WP 3'!N19</f>
        <v>1.4999999999999999E-2</v>
      </c>
      <c r="H18" s="12">
        <f>'GROUP DATA WP 3'!O19</f>
        <v>3.5000000000000003E-2</v>
      </c>
      <c r="I18" s="12">
        <f>'GROUP DATA WP 3'!P19</f>
        <v>0.01</v>
      </c>
      <c r="J18" s="12">
        <f t="shared" si="1"/>
        <v>2.2500000000000003E-2</v>
      </c>
      <c r="L18" s="12">
        <f>'GROUP DATA WP 3'!R19</f>
        <v>7.0000000000000007E-2</v>
      </c>
      <c r="M18" s="12">
        <f>'GROUP DATA WP 3'!U19</f>
        <v>5.45E-2</v>
      </c>
      <c r="N18" s="12">
        <f>'GROUP DATA WP 3'!V19</f>
        <v>5.2900000000000003E-2</v>
      </c>
      <c r="O18" s="12">
        <f>'(DJL-6)P2'!M18</f>
        <v>3.3444496196749135E-2</v>
      </c>
      <c r="P18" s="12">
        <f t="shared" si="2"/>
        <v>5.9133333333333336E-2</v>
      </c>
      <c r="Q18" s="12">
        <f t="shared" si="0"/>
        <v>4.6288914765041239E-2</v>
      </c>
    </row>
    <row r="19" spans="1:17">
      <c r="A19">
        <f t="shared" si="3"/>
        <v>9</v>
      </c>
      <c r="B19" t="s">
        <v>192</v>
      </c>
      <c r="C19" s="61" t="s">
        <v>202</v>
      </c>
      <c r="D19" s="12"/>
      <c r="E19" s="12">
        <f>'GROUP DATA WP 3'!L20</f>
        <v>1.4999999999999999E-2</v>
      </c>
      <c r="F19" s="12">
        <f>'GROUP DATA WP 3'!M20</f>
        <v>0.01</v>
      </c>
      <c r="G19" s="12">
        <f>'GROUP DATA WP 3'!N20</f>
        <v>0.03</v>
      </c>
      <c r="H19" s="12">
        <f>'GROUP DATA WP 3'!O20</f>
        <v>0.02</v>
      </c>
      <c r="I19" s="12"/>
      <c r="J19" s="12">
        <f t="shared" si="1"/>
        <v>1.8749999999999999E-2</v>
      </c>
      <c r="L19" s="12">
        <f>'GROUP DATA WP 3'!R20</f>
        <v>0.03</v>
      </c>
      <c r="M19" s="12">
        <f>'GROUP DATA WP 3'!U20</f>
        <v>5.7000000000000002E-2</v>
      </c>
      <c r="N19" s="12">
        <f>'GROUP DATA WP 3'!V20</f>
        <v>1.35E-2</v>
      </c>
      <c r="O19" s="12">
        <f>'(DJL-6)P2'!M19</f>
        <v>4.8102721778100134E-2</v>
      </c>
      <c r="P19" s="12">
        <f t="shared" si="2"/>
        <v>3.3499999999999995E-2</v>
      </c>
      <c r="Q19" s="12">
        <f t="shared" si="0"/>
        <v>4.0801360889050065E-2</v>
      </c>
    </row>
    <row r="20" spans="1:17">
      <c r="A20">
        <f t="shared" si="3"/>
        <v>10</v>
      </c>
      <c r="B20" t="s">
        <v>166</v>
      </c>
      <c r="C20" s="61" t="s">
        <v>167</v>
      </c>
      <c r="D20" s="12"/>
      <c r="E20" s="12"/>
      <c r="F20" s="12"/>
      <c r="G20" s="12"/>
      <c r="H20" s="12"/>
      <c r="I20" s="12"/>
      <c r="J20" s="12"/>
      <c r="L20" s="12">
        <f>'GROUP DATA WP 3'!R21</f>
        <v>0.08</v>
      </c>
      <c r="M20" s="12">
        <f>'GROUP DATA WP 3'!U21</f>
        <v>5.7000000000000002E-2</v>
      </c>
      <c r="N20" s="12">
        <f>'GROUP DATA WP 3'!V21</f>
        <v>5.8500000000000003E-2</v>
      </c>
      <c r="O20" s="12">
        <f>'(DJL-6)P2'!M20</f>
        <v>3.9536116268262568E-2</v>
      </c>
      <c r="P20" s="12">
        <f t="shared" si="2"/>
        <v>6.5166666666666664E-2</v>
      </c>
      <c r="Q20" s="12">
        <f t="shared" si="0"/>
        <v>5.235139146746462E-2</v>
      </c>
    </row>
    <row r="21" spans="1:17">
      <c r="A21">
        <f t="shared" si="3"/>
        <v>11</v>
      </c>
      <c r="B21" t="s">
        <v>157</v>
      </c>
      <c r="C21" s="61" t="s">
        <v>158</v>
      </c>
      <c r="D21" s="12">
        <f>'GROUP DATA WP 3'!K22</f>
        <v>0.06</v>
      </c>
      <c r="E21" s="12"/>
      <c r="F21" s="12">
        <f>'GROUP DATA WP 3'!M22</f>
        <v>0.03</v>
      </c>
      <c r="G21" s="12">
        <f>'GROUP DATA WP 3'!N22</f>
        <v>3.5000000000000003E-2</v>
      </c>
      <c r="H21" s="12"/>
      <c r="I21" s="12">
        <f>'GROUP DATA WP 3'!P22</f>
        <v>3.5000000000000003E-2</v>
      </c>
      <c r="J21" s="12">
        <f t="shared" si="1"/>
        <v>0.04</v>
      </c>
      <c r="L21" s="12">
        <f>'GROUP DATA WP 3'!R22</f>
        <v>0.03</v>
      </c>
      <c r="M21" s="12">
        <f>'GROUP DATA WP 3'!U22</f>
        <v>1.2999999999999999E-2</v>
      </c>
      <c r="N21" s="12">
        <f>'GROUP DATA WP 3'!V22</f>
        <v>7.2599999999999998E-2</v>
      </c>
      <c r="O21" s="12">
        <f>'(DJL-6)P2'!M21</f>
        <v>4.2128100813141181E-2</v>
      </c>
      <c r="P21" s="12">
        <f t="shared" si="2"/>
        <v>3.8533333333333329E-2</v>
      </c>
      <c r="Q21" s="12">
        <f t="shared" si="0"/>
        <v>4.0330717073237252E-2</v>
      </c>
    </row>
    <row r="22" spans="1:17">
      <c r="A22">
        <f t="shared" si="3"/>
        <v>12</v>
      </c>
      <c r="B22" t="s">
        <v>159</v>
      </c>
      <c r="C22" s="61" t="s">
        <v>138</v>
      </c>
      <c r="D22" s="12">
        <f>'GROUP DATA WP 3'!K23</f>
        <v>0.06</v>
      </c>
      <c r="E22" s="12">
        <f>'GROUP DATA WP 3'!L23</f>
        <v>0.08</v>
      </c>
      <c r="F22" s="12">
        <f>'GROUP DATA WP 3'!M23</f>
        <v>0.05</v>
      </c>
      <c r="G22" s="12">
        <f>'GROUP DATA WP 3'!N23</f>
        <v>0.04</v>
      </c>
      <c r="H22" s="12">
        <f>'GROUP DATA WP 3'!O23</f>
        <v>0.08</v>
      </c>
      <c r="I22" s="12">
        <f>'GROUP DATA WP 3'!P23</f>
        <v>4.4999999999999998E-2</v>
      </c>
      <c r="J22" s="12">
        <f t="shared" si="1"/>
        <v>5.9166666666666666E-2</v>
      </c>
      <c r="L22" s="12">
        <f>'GROUP DATA WP 3'!R23</f>
        <v>0.04</v>
      </c>
      <c r="M22" s="12">
        <f>'GROUP DATA WP 3'!U23</f>
        <v>3.2000000000000001E-2</v>
      </c>
      <c r="N22" s="12">
        <f>'GROUP DATA WP 3'!V23</f>
        <v>3.8699999999999998E-2</v>
      </c>
      <c r="O22" s="12">
        <f>'(DJL-6)P2'!M22</f>
        <v>3.4316820866800171E-2</v>
      </c>
      <c r="P22" s="12">
        <f t="shared" si="2"/>
        <v>3.6900000000000002E-2</v>
      </c>
      <c r="Q22" s="12">
        <f t="shared" si="0"/>
        <v>3.5608410433400087E-2</v>
      </c>
    </row>
    <row r="23" spans="1:17">
      <c r="A23">
        <f t="shared" si="3"/>
        <v>13</v>
      </c>
      <c r="B23" t="s">
        <v>203</v>
      </c>
      <c r="C23" s="61" t="s">
        <v>204</v>
      </c>
      <c r="D23" s="12">
        <f>'GROUP DATA WP 3'!K24</f>
        <v>0.06</v>
      </c>
      <c r="E23" s="12">
        <f>'GROUP DATA WP 3'!L24</f>
        <v>0.1</v>
      </c>
      <c r="F23" s="12">
        <f>'GROUP DATA WP 3'!M24</f>
        <v>0.09</v>
      </c>
      <c r="G23" s="12">
        <f>'GROUP DATA WP 3'!N24</f>
        <v>6.5000000000000002E-2</v>
      </c>
      <c r="H23" s="12">
        <f>'GROUP DATA WP 3'!O24</f>
        <v>0.12</v>
      </c>
      <c r="I23" s="12">
        <f>'GROUP DATA WP 3'!P24</f>
        <v>0.105</v>
      </c>
      <c r="J23" s="12">
        <f t="shared" si="1"/>
        <v>9.0000000000000011E-2</v>
      </c>
      <c r="L23" s="12">
        <f>'GROUP DATA WP 3'!R24</f>
        <v>0.105</v>
      </c>
      <c r="M23" s="12">
        <f>'GROUP DATA WP 3'!U24</f>
        <v>8.3199999999999996E-2</v>
      </c>
      <c r="N23" s="12">
        <f>'GROUP DATA WP 3'!V24</f>
        <v>8.3199999999999996E-2</v>
      </c>
      <c r="O23" s="12">
        <f>'(DJL-6)P2'!M23</f>
        <v>6.4706135764540179E-2</v>
      </c>
      <c r="P23" s="12">
        <f t="shared" si="2"/>
        <v>9.0466666666666654E-2</v>
      </c>
      <c r="Q23" s="12">
        <f t="shared" si="0"/>
        <v>7.7586401215603423E-2</v>
      </c>
    </row>
    <row r="24" spans="1:17">
      <c r="A24">
        <f t="shared" si="3"/>
        <v>14</v>
      </c>
      <c r="B24" t="s">
        <v>128</v>
      </c>
      <c r="C24" s="61" t="s">
        <v>205</v>
      </c>
      <c r="D24" s="12">
        <f>'GROUP DATA WP 3'!K25</f>
        <v>5.5E-2</v>
      </c>
      <c r="E24" s="12">
        <f>'GROUP DATA WP 3'!L25</f>
        <v>5.5E-2</v>
      </c>
      <c r="F24" s="12">
        <f>'GROUP DATA WP 3'!M25</f>
        <v>0.06</v>
      </c>
      <c r="G24" s="12">
        <f>'GROUP DATA WP 3'!N25</f>
        <v>3.5000000000000003E-2</v>
      </c>
      <c r="H24" s="12">
        <f>'GROUP DATA WP 3'!O25</f>
        <v>6.5000000000000002E-2</v>
      </c>
      <c r="I24" s="12">
        <f>'GROUP DATA WP 3'!P25</f>
        <v>5.5E-2</v>
      </c>
      <c r="J24" s="12">
        <f t="shared" si="1"/>
        <v>5.4166666666666669E-2</v>
      </c>
      <c r="L24" s="12">
        <f>'GROUP DATA WP 3'!R25</f>
        <v>0.03</v>
      </c>
      <c r="M24" s="12">
        <f>'GROUP DATA WP 3'!U25</f>
        <v>4.4999999999999998E-2</v>
      </c>
      <c r="N24" s="12">
        <f>'GROUP DATA WP 3'!V25</f>
        <v>4.7899999999999998E-2</v>
      </c>
      <c r="O24" s="12">
        <f>'(DJL-6)P2'!M24</f>
        <v>3.4251859599120707E-2</v>
      </c>
      <c r="P24" s="12">
        <f t="shared" si="2"/>
        <v>4.0966666666666665E-2</v>
      </c>
      <c r="Q24" s="12">
        <f t="shared" si="0"/>
        <v>3.7609263132893686E-2</v>
      </c>
    </row>
    <row r="25" spans="1:17">
      <c r="A25">
        <f t="shared" si="3"/>
        <v>15</v>
      </c>
      <c r="B25" s="61" t="s">
        <v>129</v>
      </c>
      <c r="C25" s="61" t="s">
        <v>139</v>
      </c>
      <c r="D25" s="12">
        <f>'GROUP DATA WP 3'!K26</f>
        <v>4.4999999999999998E-2</v>
      </c>
      <c r="E25" s="12">
        <f>'GROUP DATA WP 3'!L26</f>
        <v>7.4999999999999997E-2</v>
      </c>
      <c r="F25" s="12">
        <f>'GROUP DATA WP 3'!M26</f>
        <v>0.06</v>
      </c>
      <c r="G25" s="12">
        <f>'GROUP DATA WP 3'!N26</f>
        <v>0.03</v>
      </c>
      <c r="H25" s="12">
        <f>'GROUP DATA WP 3'!O26</f>
        <v>9.5000000000000001E-2</v>
      </c>
      <c r="I25" s="12">
        <f>'GROUP DATA WP 3'!P26</f>
        <v>0.04</v>
      </c>
      <c r="J25" s="12">
        <f t="shared" si="1"/>
        <v>5.7499999999999996E-2</v>
      </c>
      <c r="L25" s="12">
        <f>'GROUP DATA WP 3'!R26</f>
        <v>0.04</v>
      </c>
      <c r="M25" s="12">
        <f>'GROUP DATA WP 3'!U26</f>
        <v>3.9E-2</v>
      </c>
      <c r="N25" s="12">
        <f>'GROUP DATA WP 3'!V26</f>
        <v>4.4499999999999998E-2</v>
      </c>
      <c r="O25" s="12">
        <f>'(DJL-6)P2'!M25</f>
        <v>3.7567301104990458E-2</v>
      </c>
      <c r="P25" s="12">
        <f t="shared" si="2"/>
        <v>4.1166666666666664E-2</v>
      </c>
      <c r="Q25" s="12">
        <f t="shared" si="0"/>
        <v>3.9366983885828558E-2</v>
      </c>
    </row>
    <row r="26" spans="1:17">
      <c r="A26">
        <f t="shared" si="3"/>
        <v>16</v>
      </c>
      <c r="B26" t="s">
        <v>130</v>
      </c>
      <c r="C26" s="61" t="s">
        <v>140</v>
      </c>
      <c r="D26" s="12">
        <f>'GROUP DATA WP 3'!K27</f>
        <v>0.115</v>
      </c>
      <c r="E26" s="12">
        <f>'GROUP DATA WP 3'!L27</f>
        <v>1.4999999999999999E-2</v>
      </c>
      <c r="F26" s="12"/>
      <c r="G26" s="12">
        <f>'GROUP DATA WP 3'!N27</f>
        <v>0.08</v>
      </c>
      <c r="H26" s="12">
        <f>'GROUP DATA WP 3'!O27</f>
        <v>0.03</v>
      </c>
      <c r="I26" s="12">
        <f>'GROUP DATA WP 3'!P27</f>
        <v>0.05</v>
      </c>
      <c r="J26" s="12">
        <f t="shared" si="1"/>
        <v>5.800000000000001E-2</v>
      </c>
      <c r="L26" s="12">
        <f>'GROUP DATA WP 3'!R27</f>
        <v>7.0000000000000007E-2</v>
      </c>
      <c r="M26" s="12">
        <f>'GROUP DATA WP 3'!U27</f>
        <v>0.09</v>
      </c>
      <c r="N26" s="12">
        <f>'GROUP DATA WP 3'!V27</f>
        <v>4.7E-2</v>
      </c>
      <c r="O26" s="12">
        <f>'(DJL-6)P2'!M26</f>
        <v>4.9061384830307232E-2</v>
      </c>
      <c r="P26" s="12">
        <f t="shared" si="2"/>
        <v>6.9000000000000006E-2</v>
      </c>
      <c r="Q26" s="12">
        <f t="shared" si="0"/>
        <v>5.9030692415153616E-2</v>
      </c>
    </row>
    <row r="27" spans="1:17">
      <c r="A27">
        <f t="shared" si="3"/>
        <v>17</v>
      </c>
      <c r="B27" t="s">
        <v>131</v>
      </c>
      <c r="C27" s="61" t="s">
        <v>141</v>
      </c>
      <c r="D27" s="12">
        <f>'GROUP DATA WP 3'!K28</f>
        <v>6.5000000000000002E-2</v>
      </c>
      <c r="E27" s="12">
        <f>'GROUP DATA WP 3'!L28</f>
        <v>0.04</v>
      </c>
      <c r="F27" s="12">
        <f>'GROUP DATA WP 3'!M28</f>
        <v>3.5000000000000003E-2</v>
      </c>
      <c r="G27" s="12">
        <f>'GROUP DATA WP 3'!N28</f>
        <v>0.05</v>
      </c>
      <c r="H27" s="12">
        <f>'GROUP DATA WP 3'!O28</f>
        <v>5.5E-2</v>
      </c>
      <c r="I27" s="12">
        <f>'GROUP DATA WP 3'!P28</f>
        <v>0.04</v>
      </c>
      <c r="J27" s="12">
        <f t="shared" si="1"/>
        <v>4.7499999999999994E-2</v>
      </c>
      <c r="L27" s="12">
        <f>'GROUP DATA WP 3'!R28</f>
        <v>0.05</v>
      </c>
      <c r="M27" s="12">
        <f>'GROUP DATA WP 3'!U28</f>
        <v>1E-3</v>
      </c>
      <c r="N27" s="12">
        <f>'GROUP DATA WP 3'!V28</f>
        <v>0.05</v>
      </c>
      <c r="O27" s="12">
        <f>'(DJL-6)P2'!M27</f>
        <v>4.8458945137751258E-2</v>
      </c>
      <c r="P27" s="12">
        <f t="shared" si="2"/>
        <v>3.3666666666666671E-2</v>
      </c>
      <c r="Q27" s="12">
        <f t="shared" si="0"/>
        <v>4.1062805902208968E-2</v>
      </c>
    </row>
    <row r="28" spans="1:17">
      <c r="A28">
        <f t="shared" si="3"/>
        <v>18</v>
      </c>
      <c r="B28" t="s">
        <v>132</v>
      </c>
      <c r="C28" s="61" t="s">
        <v>142</v>
      </c>
      <c r="D28" s="12">
        <f>'GROUP DATA WP 3'!K29</f>
        <v>0.04</v>
      </c>
      <c r="E28" s="12">
        <f>'GROUP DATA WP 3'!L29</f>
        <v>0.04</v>
      </c>
      <c r="F28" s="12">
        <f>'GROUP DATA WP 3'!M29</f>
        <v>0.03</v>
      </c>
      <c r="G28" s="12">
        <f>'GROUP DATA WP 3'!N29</f>
        <v>1.4999999999999999E-2</v>
      </c>
      <c r="H28" s="12">
        <f>'GROUP DATA WP 3'!O29</f>
        <v>0.06</v>
      </c>
      <c r="I28" s="12">
        <f>'GROUP DATA WP 3'!P29</f>
        <v>3.5000000000000003E-2</v>
      </c>
      <c r="J28" s="25">
        <f t="shared" si="1"/>
        <v>3.6666666666666667E-2</v>
      </c>
      <c r="K28" s="7" t="e">
        <f t="shared" ref="K28" si="4">AVERAGE(K11:K27)</f>
        <v>#DIV/0!</v>
      </c>
      <c r="L28" s="12">
        <f>'GROUP DATA WP 3'!R29</f>
        <v>8.5000000000000006E-2</v>
      </c>
      <c r="M28" s="12">
        <f>'GROUP DATA WP 3'!U29</f>
        <v>7.0999999999999994E-2</v>
      </c>
      <c r="N28" s="12">
        <f>'GROUP DATA WP 3'!V29</f>
        <v>8.5999999999999993E-2</v>
      </c>
      <c r="O28" s="12">
        <f>'(DJL-6)P2'!M28</f>
        <v>4.1686211624835892E-2</v>
      </c>
      <c r="P28" s="12">
        <f t="shared" si="2"/>
        <v>8.0666666666666664E-2</v>
      </c>
      <c r="Q28" s="12">
        <f t="shared" si="0"/>
        <v>6.1176439145751278E-2</v>
      </c>
    </row>
    <row r="29" spans="1:17">
      <c r="A29">
        <f t="shared" si="3"/>
        <v>19</v>
      </c>
      <c r="B29" s="61" t="s">
        <v>193</v>
      </c>
      <c r="C29" s="61" t="s">
        <v>195</v>
      </c>
      <c r="D29" s="12">
        <f>'GROUP DATA WP 3'!K30</f>
        <v>0.03</v>
      </c>
      <c r="E29" s="12">
        <f>'GROUP DATA WP 3'!L30</f>
        <v>3.5000000000000003E-2</v>
      </c>
      <c r="F29" s="12">
        <f>'GROUP DATA WP 3'!M30</f>
        <v>3.5000000000000003E-2</v>
      </c>
      <c r="G29" s="12">
        <f>'GROUP DATA WP 3'!N30</f>
        <v>2.5000000000000001E-2</v>
      </c>
      <c r="H29" s="12">
        <f>'GROUP DATA WP 3'!O30</f>
        <v>3.5000000000000003E-2</v>
      </c>
      <c r="I29" s="12">
        <f>'GROUP DATA WP 3'!P30</f>
        <v>0.03</v>
      </c>
      <c r="J29" s="25">
        <f t="shared" si="1"/>
        <v>3.1666666666666669E-2</v>
      </c>
      <c r="K29" s="7" t="e">
        <f t="shared" ref="K29" si="5">MEDIAN(K11:K27)</f>
        <v>#NUM!</v>
      </c>
      <c r="L29" s="12">
        <f>'GROUP DATA WP 3'!R30</f>
        <v>0.06</v>
      </c>
      <c r="M29" s="12">
        <f>'GROUP DATA WP 3'!U30</f>
        <v>6.5000000000000002E-2</v>
      </c>
      <c r="N29" s="12">
        <f>'GROUP DATA WP 3'!V30</f>
        <v>4.9299999999999997E-2</v>
      </c>
      <c r="O29" s="12">
        <f>'(DJL-6)P2'!M29</f>
        <v>5.8222733431296823E-2</v>
      </c>
      <c r="P29" s="12">
        <f t="shared" si="2"/>
        <v>5.8100000000000006E-2</v>
      </c>
      <c r="Q29" s="12">
        <f t="shared" si="0"/>
        <v>5.8161366715648415E-2</v>
      </c>
    </row>
    <row r="30" spans="1:17">
      <c r="A30">
        <f t="shared" si="3"/>
        <v>20</v>
      </c>
      <c r="B30" s="61" t="s">
        <v>194</v>
      </c>
      <c r="C30" s="61" t="s">
        <v>196</v>
      </c>
      <c r="D30" s="12">
        <f>'GROUP DATA WP 3'!K31</f>
        <v>0.08</v>
      </c>
      <c r="E30" s="12">
        <f>'GROUP DATA WP 3'!L31</f>
        <v>0.13500000000000001</v>
      </c>
      <c r="F30" s="12">
        <f>'GROUP DATA WP 3'!M31</f>
        <v>7.4999999999999997E-2</v>
      </c>
      <c r="G30" s="12">
        <f>'GROUP DATA WP 3'!N31</f>
        <v>7.4999999999999997E-2</v>
      </c>
      <c r="H30" s="12">
        <f>'GROUP DATA WP 3'!O31</f>
        <v>8.5000000000000006E-2</v>
      </c>
      <c r="I30" s="12">
        <f>'GROUP DATA WP 3'!P31</f>
        <v>0.08</v>
      </c>
      <c r="J30" s="12">
        <f t="shared" si="1"/>
        <v>8.8333333333333333E-2</v>
      </c>
      <c r="L30" s="12">
        <f>'GROUP DATA WP 3'!R31</f>
        <v>6.5000000000000002E-2</v>
      </c>
      <c r="M30" s="12">
        <f>'GROUP DATA WP 3'!U31</f>
        <v>6.5000000000000002E-2</v>
      </c>
      <c r="N30" s="12">
        <f>'GROUP DATA WP 3'!V31</f>
        <v>6.2600000000000003E-2</v>
      </c>
      <c r="O30" s="12">
        <f>'(DJL-6)P2'!M30</f>
        <v>4.5597154839691956E-2</v>
      </c>
      <c r="P30" s="12">
        <f t="shared" si="2"/>
        <v>6.4199999999999993E-2</v>
      </c>
      <c r="Q30" s="12">
        <f t="shared" si="0"/>
        <v>5.4898577419845974E-2</v>
      </c>
    </row>
    <row r="31" spans="1:17">
      <c r="A31">
        <f t="shared" si="3"/>
        <v>21</v>
      </c>
      <c r="B31" s="61" t="s">
        <v>168</v>
      </c>
      <c r="C31" s="61" t="s">
        <v>169</v>
      </c>
      <c r="D31" s="12">
        <f>'GROUP DATA WP 3'!K32</f>
        <v>0.06</v>
      </c>
      <c r="E31" s="12">
        <f>'GROUP DATA WP 3'!L32</f>
        <v>5.5E-2</v>
      </c>
      <c r="F31" s="12">
        <f>'GROUP DATA WP 3'!M32</f>
        <v>4.4999999999999998E-2</v>
      </c>
      <c r="G31" s="12">
        <f>'GROUP DATA WP 3'!N32</f>
        <v>5.5E-2</v>
      </c>
      <c r="H31" s="12">
        <f>'GROUP DATA WP 3'!O32</f>
        <v>0.06</v>
      </c>
      <c r="I31" s="12">
        <f>'GROUP DATA WP 3'!P32</f>
        <v>0.05</v>
      </c>
      <c r="J31" s="12">
        <f t="shared" si="1"/>
        <v>5.4166666666666662E-2</v>
      </c>
      <c r="L31" s="12">
        <f>'GROUP DATA WP 3'!R32</f>
        <v>0.06</v>
      </c>
      <c r="M31" s="12">
        <f>'GROUP DATA WP 3'!U32</f>
        <v>6.7000000000000004E-2</v>
      </c>
      <c r="N31" s="12">
        <f>'GROUP DATA WP 3'!V32</f>
        <v>6.13E-2</v>
      </c>
      <c r="O31" s="12">
        <f>'(DJL-6)P2'!M31</f>
        <v>4.8614328786538673E-2</v>
      </c>
      <c r="P31" s="12">
        <f t="shared" si="2"/>
        <v>6.2766666666666665E-2</v>
      </c>
      <c r="Q31" s="12">
        <f t="shared" si="0"/>
        <v>5.5690497726602672E-2</v>
      </c>
    </row>
    <row r="32" spans="1:17">
      <c r="A32">
        <f t="shared" si="3"/>
        <v>22</v>
      </c>
      <c r="B32" t="s">
        <v>143</v>
      </c>
      <c r="D32" s="10">
        <f t="shared" ref="D32:J32" si="6">AVERAGE(D11:D31)</f>
        <v>5.5526315789473694E-2</v>
      </c>
      <c r="E32" s="10">
        <f t="shared" si="6"/>
        <v>5.8888888888888893E-2</v>
      </c>
      <c r="F32" s="10">
        <f t="shared" si="6"/>
        <v>4.5277777777777792E-2</v>
      </c>
      <c r="G32" s="10">
        <f t="shared" si="6"/>
        <v>4.7750000000000008E-2</v>
      </c>
      <c r="H32" s="10">
        <f t="shared" si="6"/>
        <v>5.8947368421052637E-2</v>
      </c>
      <c r="I32" s="10">
        <f t="shared" si="6"/>
        <v>4.7105263157894747E-2</v>
      </c>
      <c r="J32" s="10">
        <f t="shared" si="6"/>
        <v>5.1337500000000001E-2</v>
      </c>
      <c r="L32" s="10">
        <f t="shared" ref="L32" si="7">AVERAGE(L11:L31)</f>
        <v>5.5238095238095246E-2</v>
      </c>
      <c r="M32" s="10">
        <f t="shared" ref="M32" si="8">AVERAGE(M11:M31)</f>
        <v>5.4161904761904758E-2</v>
      </c>
      <c r="N32" s="10">
        <f t="shared" ref="N32:Q32" si="9">AVERAGE(N11:N31)</f>
        <v>5.7033333333333332E-2</v>
      </c>
      <c r="O32" s="10">
        <f t="shared" si="9"/>
        <v>4.5904708724636853E-2</v>
      </c>
      <c r="P32" s="10">
        <f t="shared" si="9"/>
        <v>5.5477777777777779E-2</v>
      </c>
      <c r="Q32" s="10">
        <f t="shared" si="9"/>
        <v>5.0691243251207316E-2</v>
      </c>
    </row>
    <row r="33" spans="1:17">
      <c r="A33">
        <f t="shared" si="3"/>
        <v>23</v>
      </c>
      <c r="B33" t="s">
        <v>91</v>
      </c>
      <c r="D33" s="10">
        <f t="shared" ref="D33:J33" si="10">MEDIAN(D11:D31)</f>
        <v>0.06</v>
      </c>
      <c r="E33" s="10">
        <f t="shared" si="10"/>
        <v>5.5E-2</v>
      </c>
      <c r="F33" s="10">
        <f t="shared" si="10"/>
        <v>4.4999999999999998E-2</v>
      </c>
      <c r="G33" s="10">
        <f t="shared" si="10"/>
        <v>4.2499999999999996E-2</v>
      </c>
      <c r="H33" s="10">
        <f t="shared" si="10"/>
        <v>0.06</v>
      </c>
      <c r="I33" s="10">
        <f t="shared" si="10"/>
        <v>4.4999999999999998E-2</v>
      </c>
      <c r="J33" s="10">
        <f t="shared" si="10"/>
        <v>5.0833333333333328E-2</v>
      </c>
      <c r="L33" s="10">
        <f t="shared" ref="L33:N33" si="11">MEDIAN(L11:L31)</f>
        <v>0.06</v>
      </c>
      <c r="M33" s="10">
        <f t="shared" si="11"/>
        <v>5.7200000000000001E-2</v>
      </c>
      <c r="N33" s="10">
        <f t="shared" si="11"/>
        <v>5.8500000000000003E-2</v>
      </c>
      <c r="O33" s="10">
        <f t="shared" ref="O33" si="12">MEDIAN(O11:O31)</f>
        <v>4.5597154839691956E-2</v>
      </c>
      <c r="P33" s="10">
        <f t="shared" ref="P33:Q33" si="13">MEDIAN(P11:P31)</f>
        <v>5.8100000000000006E-2</v>
      </c>
      <c r="Q33" s="10">
        <f t="shared" si="13"/>
        <v>5.1367130625013566E-2</v>
      </c>
    </row>
    <row r="34" spans="1:17">
      <c r="B34" s="63" t="s">
        <v>321</v>
      </c>
    </row>
    <row r="35" spans="1:17">
      <c r="B35" s="63" t="s">
        <v>322</v>
      </c>
    </row>
    <row r="36" spans="1:17">
      <c r="B36" s="63" t="s">
        <v>323</v>
      </c>
    </row>
    <row r="37" spans="1:17">
      <c r="B37" s="63" t="s">
        <v>324</v>
      </c>
    </row>
    <row r="38" spans="1:17">
      <c r="B38" s="63" t="s">
        <v>325</v>
      </c>
    </row>
    <row r="39" spans="1:17">
      <c r="B39" s="63" t="s">
        <v>162</v>
      </c>
    </row>
    <row r="40" spans="1:17">
      <c r="B40" s="63" t="s">
        <v>163</v>
      </c>
    </row>
    <row r="41" spans="1:17">
      <c r="B41" s="63"/>
    </row>
    <row r="42" spans="1:17">
      <c r="B42" s="63"/>
    </row>
    <row r="43" spans="1:17">
      <c r="B43" s="63"/>
    </row>
    <row r="44" spans="1:17">
      <c r="B44" s="63"/>
    </row>
    <row r="45" spans="1:17">
      <c r="B45" s="63"/>
    </row>
  </sheetData>
  <mergeCells count="7">
    <mergeCell ref="B2:Q2"/>
    <mergeCell ref="D9:J9"/>
    <mergeCell ref="L9:P9"/>
    <mergeCell ref="B6:Q6"/>
    <mergeCell ref="B3:Q3"/>
    <mergeCell ref="B4:Q4"/>
    <mergeCell ref="B5:Q5"/>
  </mergeCells>
  <phoneticPr fontId="23" type="noConversion"/>
  <pageMargins left="0.75" right="0.75" top="1" bottom="1" header="0.5" footer="0.5"/>
  <pageSetup scale="59" orientation="landscape" horizontalDpi="4294967292" verticalDpi="4294967292"/>
  <headerFooter>
    <oddHeader>&amp;R&amp;"Calibri,Regular"&amp;K000000EXHIBIT____x000D_SCHEDULE (DJL-6)_x000D_PAGE 1 OF 3_x000D_</oddHeader>
  </headerFooter>
  <extLst>
    <ext xmlns:mx="http://schemas.microsoft.com/office/mac/excel/2008/main" uri="{64002731-A6B0-56B0-2670-7721B7C09600}">
      <mx:PLV Mode="0" OnePage="0" WScale="10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S33"/>
  <sheetViews>
    <sheetView workbookViewId="0">
      <selection activeCell="B4" sqref="B4:M4"/>
    </sheetView>
  </sheetViews>
  <sheetFormatPr defaultColWidth="11" defaultRowHeight="15.75"/>
  <cols>
    <col min="1" max="1" width="5.8125" customWidth="1"/>
    <col min="2" max="2" width="29.6875" customWidth="1"/>
    <col min="3" max="3" width="7.8125" customWidth="1"/>
    <col min="13" max="13" width="11.3125" customWidth="1"/>
  </cols>
  <sheetData>
    <row r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21">
      <c r="A2" s="3"/>
      <c r="B2" s="290" t="s">
        <v>186</v>
      </c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6"/>
      <c r="O2" s="26"/>
      <c r="P2" s="26"/>
      <c r="Q2" s="26"/>
      <c r="R2" s="3"/>
      <c r="S2" s="3"/>
    </row>
    <row r="3" spans="1:19" ht="21">
      <c r="A3" s="3"/>
      <c r="B3" s="290" t="s">
        <v>187</v>
      </c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6"/>
      <c r="O3" s="26"/>
      <c r="P3" s="26"/>
      <c r="Q3" s="26"/>
      <c r="R3" s="3"/>
      <c r="S3" s="3"/>
    </row>
    <row r="4" spans="1:19" ht="21">
      <c r="A4" s="3"/>
      <c r="B4" s="290" t="s">
        <v>346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6"/>
      <c r="O4" s="26"/>
      <c r="P4" s="26"/>
      <c r="Q4" s="26"/>
      <c r="R4" s="3"/>
      <c r="S4" s="3"/>
    </row>
    <row r="5" spans="1:19" ht="21">
      <c r="A5" s="3"/>
      <c r="B5" s="290" t="s">
        <v>189</v>
      </c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6"/>
      <c r="O5" s="26"/>
      <c r="P5" s="26"/>
      <c r="Q5" s="26"/>
      <c r="R5" s="3"/>
      <c r="S5" s="3"/>
    </row>
    <row r="6" spans="1:19" ht="21">
      <c r="A6" s="3"/>
      <c r="B6" s="289" t="s">
        <v>176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65"/>
      <c r="O6" s="65"/>
      <c r="P6" s="65"/>
      <c r="Q6" s="65"/>
      <c r="R6" s="3"/>
      <c r="S6" s="3"/>
    </row>
    <row r="7" spans="1:19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18">
      <c r="A9" s="3"/>
      <c r="B9" s="3"/>
      <c r="C9" s="3"/>
      <c r="D9" s="45">
        <v>1</v>
      </c>
      <c r="E9" s="45">
        <v>2</v>
      </c>
      <c r="F9" s="45">
        <v>3</v>
      </c>
      <c r="G9" s="45">
        <v>4</v>
      </c>
      <c r="H9" s="45">
        <v>5</v>
      </c>
      <c r="I9" s="45">
        <v>6</v>
      </c>
      <c r="J9" s="45">
        <v>7</v>
      </c>
      <c r="K9" s="45">
        <v>8</v>
      </c>
      <c r="L9" s="45">
        <v>9</v>
      </c>
      <c r="M9" s="45">
        <v>10</v>
      </c>
      <c r="N9" s="3"/>
      <c r="O9" s="3"/>
      <c r="P9" s="3"/>
      <c r="Q9" s="3"/>
      <c r="R9" s="3"/>
      <c r="S9" s="3"/>
    </row>
    <row r="10" spans="1:19" ht="27">
      <c r="A10" s="4" t="s">
        <v>0</v>
      </c>
      <c r="B10" s="4" t="s">
        <v>7</v>
      </c>
      <c r="C10" s="4" t="s">
        <v>1</v>
      </c>
      <c r="D10" s="4" t="s">
        <v>25</v>
      </c>
      <c r="E10" s="4" t="s">
        <v>26</v>
      </c>
      <c r="F10" s="4" t="s">
        <v>27</v>
      </c>
      <c r="G10" s="4" t="s">
        <v>28</v>
      </c>
      <c r="H10" s="4" t="s">
        <v>29</v>
      </c>
      <c r="I10" s="4" t="s">
        <v>121</v>
      </c>
      <c r="J10" s="4" t="s">
        <v>30</v>
      </c>
      <c r="K10" s="4" t="s">
        <v>31</v>
      </c>
      <c r="L10" s="4" t="s">
        <v>32</v>
      </c>
      <c r="M10" s="4" t="s">
        <v>33</v>
      </c>
      <c r="N10" s="3"/>
      <c r="O10" s="3"/>
      <c r="P10" s="3"/>
      <c r="Q10" s="3"/>
      <c r="R10" s="3"/>
      <c r="S10" s="3"/>
    </row>
    <row r="11" spans="1:19">
      <c r="A11">
        <v>1</v>
      </c>
      <c r="B11" t="s">
        <v>123</v>
      </c>
      <c r="C11" s="61" t="s">
        <v>133</v>
      </c>
      <c r="D11" s="7">
        <f>1-('(DJL-6)P3'!D11/'(DJL-6)P3'!E11)</f>
        <v>0.33333333333333337</v>
      </c>
      <c r="E11" s="7">
        <f>'(DJL-6)P3'!E11/'(DJL-6)P3'!F11</f>
        <v>8.7804878048780483E-2</v>
      </c>
      <c r="F11" s="7">
        <f>(('(DJL-6)P3'!L11/'(DJL-6)P3'!K11)^0.2)-1</f>
        <v>3.877585643080228E-2</v>
      </c>
      <c r="G11" s="9">
        <f>(2*(1+F11))/(2+F11)</f>
        <v>1.0190191856100776</v>
      </c>
      <c r="H11" s="7">
        <f>E11*G11</f>
        <v>8.9474855321860475E-2</v>
      </c>
      <c r="I11" s="8">
        <f>'(DJL-6)P3'!O11</f>
        <v>1.6097560975609757</v>
      </c>
      <c r="J11" s="7">
        <f>(('(DJL-6)P3'!Q11/'(DJL-6)P3'!P11)^0.2)-1</f>
        <v>7.1895411011475563E-3</v>
      </c>
      <c r="K11" s="7">
        <f>I11*J11</f>
        <v>1.157340762623753E-2</v>
      </c>
      <c r="L11" s="7">
        <f>1-(1/'(DJL-6)P3'!O11)</f>
        <v>0.37878787878787878</v>
      </c>
      <c r="M11" s="12">
        <f>(D11*H11)+(K11*L11)</f>
        <v>3.4208818299043466E-2</v>
      </c>
    </row>
    <row r="12" spans="1:19">
      <c r="A12">
        <f>A11+1</f>
        <v>2</v>
      </c>
      <c r="B12" t="s">
        <v>124</v>
      </c>
      <c r="C12" s="61" t="s">
        <v>134</v>
      </c>
      <c r="D12" s="7">
        <f>1-('(DJL-6)P3'!D12/'(DJL-6)P3'!E12)</f>
        <v>0.36923076923076925</v>
      </c>
      <c r="E12" s="7">
        <f>'(DJL-6)P3'!E12/'(DJL-6)P3'!F12</f>
        <v>0.11504424778761062</v>
      </c>
      <c r="F12" s="7">
        <f>(('(DJL-6)P3'!L12/'(DJL-6)P3'!K12)^0.2)-1</f>
        <v>4.6807403704126171E-2</v>
      </c>
      <c r="G12" s="9">
        <f t="shared" ref="G12:G31" si="0">(2*(1+F12))/(2+F12)</f>
        <v>1.022868494426695</v>
      </c>
      <c r="H12" s="7">
        <f t="shared" ref="H12:H31" si="1">E12*G12</f>
        <v>0.11767513652696492</v>
      </c>
      <c r="I12" s="8">
        <f>'(DJL-6)P3'!O12</f>
        <v>1.9469026548672566</v>
      </c>
      <c r="J12" s="7">
        <f>(('(DJL-6)P3'!Q12/'(DJL-6)P3'!P12)^0.2)-1</f>
        <v>2.0962873645320457E-3</v>
      </c>
      <c r="K12" s="7">
        <f t="shared" ref="K12:K31" si="2">I12*J12</f>
        <v>4.0812674353721242E-3</v>
      </c>
      <c r="L12" s="7">
        <f>1-(1/'(DJL-6)P3'!O12)</f>
        <v>0.48636363636363633</v>
      </c>
      <c r="M12" s="12">
        <f t="shared" ref="M12:M31" si="3">(D12*H12)+(K12*L12)</f>
        <v>4.5434261250027128E-2</v>
      </c>
    </row>
    <row r="13" spans="1:19">
      <c r="A13">
        <f t="shared" ref="A13:A33" si="4">A12+1</f>
        <v>3</v>
      </c>
      <c r="B13" s="61" t="s">
        <v>125</v>
      </c>
      <c r="C13" s="61" t="s">
        <v>135</v>
      </c>
      <c r="D13" s="7">
        <f>1-('(DJL-6)P3'!D13/'(DJL-6)P3'!E13)</f>
        <v>0.42000000000000004</v>
      </c>
      <c r="E13" s="7">
        <f>'(DJL-6)P3'!E13/'(DJL-6)P3'!F13</f>
        <v>0.10416666666666667</v>
      </c>
      <c r="F13" s="7">
        <f>(('(DJL-6)P3'!L13/'(DJL-6)P3'!K13)^0.2)-1</f>
        <v>8.5586883035033923E-2</v>
      </c>
      <c r="G13" s="9">
        <f t="shared" si="0"/>
        <v>1.0410373136363826</v>
      </c>
      <c r="H13" s="7">
        <f t="shared" si="1"/>
        <v>0.10844138683712319</v>
      </c>
      <c r="I13" s="8">
        <f>'(DJL-6)P3'!O13</f>
        <v>1.7708333333333333</v>
      </c>
      <c r="J13" s="7">
        <f>(('(DJL-6)P3'!Q13/'(DJL-6)P3'!P13)^0.2)-1</f>
        <v>2.0245219046800988E-2</v>
      </c>
      <c r="K13" s="7">
        <f t="shared" si="2"/>
        <v>3.5850908728710079E-2</v>
      </c>
      <c r="L13" s="7">
        <f>1-(1/'(DJL-6)P3'!O13)</f>
        <v>0.43529411764705883</v>
      </c>
      <c r="M13" s="12">
        <f t="shared" si="3"/>
        <v>6.1151072153500838E-2</v>
      </c>
    </row>
    <row r="14" spans="1:19">
      <c r="A14">
        <f t="shared" si="4"/>
        <v>4</v>
      </c>
      <c r="B14" s="61" t="s">
        <v>126</v>
      </c>
      <c r="C14" s="61" t="s">
        <v>136</v>
      </c>
      <c r="D14" s="7">
        <f>1-('(DJL-6)P3'!D14/'(DJL-6)P3'!E14)</f>
        <v>0.375</v>
      </c>
      <c r="E14" s="7">
        <f>'(DJL-6)P3'!E14/'(DJL-6)P3'!F14</f>
        <v>0.10714285714285714</v>
      </c>
      <c r="F14" s="7">
        <f>(('(DJL-6)P3'!L14/'(DJL-6)P3'!K14)^0.2)-1</f>
        <v>8.4072089908737491E-2</v>
      </c>
      <c r="G14" s="9">
        <f t="shared" si="0"/>
        <v>1.0403402983590742</v>
      </c>
      <c r="H14" s="7">
        <f t="shared" si="1"/>
        <v>0.11146503196704366</v>
      </c>
      <c r="I14" s="8">
        <f>'(DJL-6)P3'!O14</f>
        <v>1.7857142857142858</v>
      </c>
      <c r="J14" s="7">
        <f>(('(DJL-6)P3'!Q14/'(DJL-6)P3'!P14)^0.2)-1</f>
        <v>2.0636733466280921E-2</v>
      </c>
      <c r="K14" s="7">
        <f t="shared" si="2"/>
        <v>3.6851309761215929E-2</v>
      </c>
      <c r="L14" s="7">
        <f>1-(1/'(DJL-6)P3'!O14)</f>
        <v>0.44000000000000006</v>
      </c>
      <c r="M14" s="12">
        <f t="shared" si="3"/>
        <v>5.8013963282576381E-2</v>
      </c>
    </row>
    <row r="15" spans="1:19">
      <c r="A15">
        <f t="shared" si="4"/>
        <v>5</v>
      </c>
      <c r="B15" s="61" t="s">
        <v>190</v>
      </c>
      <c r="C15" s="61" t="s">
        <v>191</v>
      </c>
      <c r="D15" s="7">
        <f>1-('(DJL-6)P3'!D15/'(DJL-6)P3'!E15)</f>
        <v>0.27272727272727271</v>
      </c>
      <c r="E15" s="7">
        <f>'(DJL-6)P3'!E15/'(DJL-6)P3'!F15</f>
        <v>8.2089552238805971E-2</v>
      </c>
      <c r="F15" s="7">
        <f>(('(DJL-6)P3'!L15/'(DJL-6)P3'!K15)^0.2)-1</f>
        <v>4.371071777652813E-2</v>
      </c>
      <c r="G15" s="9">
        <f t="shared" si="0"/>
        <v>1.0213879182588443</v>
      </c>
      <c r="H15" s="7">
        <f t="shared" si="1"/>
        <v>8.3845276871994681E-2</v>
      </c>
      <c r="I15" s="8">
        <f>'(DJL-6)P3'!O15</f>
        <v>1.5671641791044777</v>
      </c>
      <c r="J15" s="7">
        <f>(('(DJL-6)P3'!Q15/'(DJL-6)P3'!P15)^0.2)-1</f>
        <v>1.6110269912750441E-2</v>
      </c>
      <c r="K15" s="7">
        <f t="shared" si="2"/>
        <v>2.524743792296711E-2</v>
      </c>
      <c r="L15" s="7">
        <f>1-(1/'(DJL-6)P3'!O15)</f>
        <v>0.36190476190476195</v>
      </c>
      <c r="M15" s="12">
        <f t="shared" si="3"/>
        <v>3.2004061702578857E-2</v>
      </c>
    </row>
    <row r="16" spans="1:19">
      <c r="A16">
        <f t="shared" si="4"/>
        <v>6</v>
      </c>
      <c r="B16" s="61" t="s">
        <v>197</v>
      </c>
      <c r="C16" s="61" t="s">
        <v>198</v>
      </c>
      <c r="D16" s="7">
        <f>1-('(DJL-6)P3'!D16/'(DJL-6)P3'!E16)</f>
        <v>0.4</v>
      </c>
      <c r="E16" s="7">
        <f>'(DJL-6)P3'!E16/'(DJL-6)P3'!F16</f>
        <v>0.13461538461538461</v>
      </c>
      <c r="F16" s="7">
        <f>(('(DJL-6)P3'!L16/'(DJL-6)P3'!K16)^0.2)-1</f>
        <v>7.0764385022298315E-2</v>
      </c>
      <c r="G16" s="9">
        <f t="shared" si="0"/>
        <v>1.0341730742203858</v>
      </c>
      <c r="H16" s="7">
        <f t="shared" si="1"/>
        <v>0.13921560614505193</v>
      </c>
      <c r="I16" s="8">
        <f>'(DJL-6)P3'!O16</f>
        <v>2.4038461538461537</v>
      </c>
      <c r="J16" s="7">
        <f>(('(DJL-6)P3'!Q16/'(DJL-6)P3'!P16)^0.2)-1</f>
        <v>4.1598888648399779E-3</v>
      </c>
      <c r="K16" s="7">
        <f t="shared" si="2"/>
        <v>9.9997328481730239E-3</v>
      </c>
      <c r="L16" s="7">
        <f>1-(1/'(DJL-6)P3'!O16)</f>
        <v>0.58399999999999996</v>
      </c>
      <c r="M16" s="12">
        <f t="shared" si="3"/>
        <v>6.1526086441353822E-2</v>
      </c>
    </row>
    <row r="17" spans="1:13">
      <c r="A17">
        <f t="shared" si="4"/>
        <v>7</v>
      </c>
      <c r="B17" t="s">
        <v>127</v>
      </c>
      <c r="C17" s="61" t="s">
        <v>137</v>
      </c>
      <c r="D17" s="7">
        <f>1-('(DJL-6)P3'!D17/'(DJL-6)P3'!E17)</f>
        <v>0.41379310344827591</v>
      </c>
      <c r="E17" s="7">
        <f>'(DJL-6)P3'!E17/'(DJL-6)P3'!F17</f>
        <v>9.2063492063492069E-2</v>
      </c>
      <c r="F17" s="7">
        <f>(('(DJL-6)P3'!L17/'(DJL-6)P3'!K17)^0.2)-1</f>
        <v>5.5511312007838098E-2</v>
      </c>
      <c r="G17" s="9">
        <f t="shared" si="0"/>
        <v>1.0270060844148865</v>
      </c>
      <c r="H17" s="7">
        <f t="shared" si="1"/>
        <v>9.4549766501687976E-2</v>
      </c>
      <c r="I17" s="8">
        <f>'(DJL-6)P3'!O17</f>
        <v>1.5555555555555556</v>
      </c>
      <c r="J17" s="7">
        <f>(('(DJL-6)P3'!Q17/'(DJL-6)P3'!P17)^0.2)-1</f>
        <v>1.2316081923222644E-2</v>
      </c>
      <c r="K17" s="7">
        <f t="shared" si="2"/>
        <v>1.9158349658346334E-2</v>
      </c>
      <c r="L17" s="7">
        <f>1-(1/'(DJL-6)P3'!O17)</f>
        <v>0.35714285714285721</v>
      </c>
      <c r="M17" s="12">
        <f t="shared" si="3"/>
        <v>4.5966309046166998E-2</v>
      </c>
    </row>
    <row r="18" spans="1:13">
      <c r="A18">
        <f t="shared" si="4"/>
        <v>8</v>
      </c>
      <c r="B18" s="61" t="s">
        <v>164</v>
      </c>
      <c r="C18" s="61" t="s">
        <v>165</v>
      </c>
      <c r="D18" s="7">
        <f>1-('(DJL-6)P3'!D18/'(DJL-6)P3'!E18)</f>
        <v>0.34615384615384615</v>
      </c>
      <c r="E18" s="7">
        <f>'(DJL-6)P3'!E18/'(DJL-6)P3'!F18</f>
        <v>9.4890510948905105E-2</v>
      </c>
      <c r="F18" s="7">
        <f>(('(DJL-6)P3'!L18/'(DJL-6)P3'!K18)^0.2)-1</f>
        <v>2.7173459534372002E-2</v>
      </c>
      <c r="G18" s="9">
        <f t="shared" si="0"/>
        <v>1.0134046050211283</v>
      </c>
      <c r="H18" s="7">
        <f t="shared" si="1"/>
        <v>9.6162480768428232E-2</v>
      </c>
      <c r="I18" s="8">
        <f>'(DJL-6)P3'!O18</f>
        <v>1.6058394160583942</v>
      </c>
      <c r="J18" s="7">
        <f>(('(DJL-6)P3'!Q18/'(DJL-6)P3'!P18)^0.2)-1</f>
        <v>2.5994284770547438E-4</v>
      </c>
      <c r="K18" s="7">
        <f t="shared" si="2"/>
        <v>4.1742647076791509E-4</v>
      </c>
      <c r="L18" s="7">
        <f>1-(1/'(DJL-6)P3'!O18)</f>
        <v>0.37727272727272732</v>
      </c>
      <c r="M18" s="12">
        <f t="shared" si="3"/>
        <v>3.3444496196749135E-2</v>
      </c>
    </row>
    <row r="19" spans="1:13">
      <c r="A19">
        <f t="shared" si="4"/>
        <v>9</v>
      </c>
      <c r="B19" t="s">
        <v>192</v>
      </c>
      <c r="C19" s="61" t="s">
        <v>202</v>
      </c>
      <c r="D19" s="7">
        <f>1-('(DJL-6)P3'!D19/'(DJL-6)P3'!E19)</f>
        <v>0.36</v>
      </c>
      <c r="E19" s="7">
        <f>'(DJL-6)P3'!E19/'(DJL-6)P3'!F19</f>
        <v>0.1111111111111111</v>
      </c>
      <c r="F19" s="7">
        <f>(('(DJL-6)P3'!L19/'(DJL-6)P3'!K19)^0.2)-1</f>
        <v>5.3118109768518051E-2</v>
      </c>
      <c r="G19" s="9">
        <f t="shared" si="0"/>
        <v>1.0258719211114975</v>
      </c>
      <c r="H19" s="7">
        <f t="shared" si="1"/>
        <v>0.1139857690123886</v>
      </c>
      <c r="I19" s="8">
        <f>'(DJL-6)P3'!O19</f>
        <v>1.9259259259259258</v>
      </c>
      <c r="J19" s="7">
        <f>(('(DJL-6)P3'!Q19/'(DJL-6)P3'!P19)^0.2)-1</f>
        <v>7.6332725283314584E-3</v>
      </c>
      <c r="K19" s="7">
        <f t="shared" si="2"/>
        <v>1.4701117461971697E-2</v>
      </c>
      <c r="L19" s="7">
        <f>1-(1/'(DJL-6)P3'!O19)</f>
        <v>0.48076923076923073</v>
      </c>
      <c r="M19" s="12">
        <f t="shared" si="3"/>
        <v>4.8102721778100134E-2</v>
      </c>
    </row>
    <row r="20" spans="1:13">
      <c r="A20">
        <f t="shared" si="4"/>
        <v>10</v>
      </c>
      <c r="B20" t="s">
        <v>166</v>
      </c>
      <c r="C20" s="61" t="s">
        <v>167</v>
      </c>
      <c r="D20" s="7">
        <f>1-('(DJL-6)P3'!D20/'(DJL-6)P3'!E20)</f>
        <v>0.4</v>
      </c>
      <c r="E20" s="7">
        <f>'(DJL-6)P3'!E20/'(DJL-6)P3'!F20</f>
        <v>9.3406593406593408E-2</v>
      </c>
      <c r="F20" s="7">
        <f>(('(DJL-6)P3'!L20/'(DJL-6)P3'!K20)^0.2)-1</f>
        <v>3.7161336437333992E-2</v>
      </c>
      <c r="G20" s="9">
        <f t="shared" si="0"/>
        <v>1.0182417247827424</v>
      </c>
      <c r="H20" s="7">
        <f t="shared" si="1"/>
        <v>9.5110490776410012E-2</v>
      </c>
      <c r="I20" s="8">
        <f>'(DJL-6)P3'!O20</f>
        <v>1.5384615384615385</v>
      </c>
      <c r="J20" s="7">
        <f>(('(DJL-6)P3'!Q20/'(DJL-6)P3'!P20)^0.2)-1</f>
        <v>2.7707084928687564E-3</v>
      </c>
      <c r="K20" s="7">
        <f t="shared" si="2"/>
        <v>4.2626284505673179E-3</v>
      </c>
      <c r="L20" s="7">
        <f>1-(1/'(DJL-6)P3'!O20)</f>
        <v>0.35000000000000009</v>
      </c>
      <c r="M20" s="12">
        <f t="shared" si="3"/>
        <v>3.9536116268262568E-2</v>
      </c>
    </row>
    <row r="21" spans="1:13">
      <c r="A21">
        <f t="shared" si="4"/>
        <v>11</v>
      </c>
      <c r="B21" t="s">
        <v>157</v>
      </c>
      <c r="C21" s="61" t="s">
        <v>158</v>
      </c>
      <c r="D21" s="7">
        <f>1-('(DJL-6)P3'!D21/'(DJL-6)P3'!E21)</f>
        <v>0.38</v>
      </c>
      <c r="E21" s="7">
        <f>'(DJL-6)P3'!E21/'(DJL-6)P3'!F21</f>
        <v>9.7087378640776698E-2</v>
      </c>
      <c r="F21" s="7">
        <f>(('(DJL-6)P3'!L21/'(DJL-6)P3'!K21)^0.2)-1</f>
        <v>4.1244423877151215E-2</v>
      </c>
      <c r="G21" s="9">
        <f t="shared" si="0"/>
        <v>1.0202055292324137</v>
      </c>
      <c r="H21" s="7">
        <f t="shared" si="1"/>
        <v>9.9049080508001333E-2</v>
      </c>
      <c r="I21" s="8">
        <f>'(DJL-6)P3'!O21</f>
        <v>1.6504854368932038</v>
      </c>
      <c r="J21" s="7">
        <f>(('(DJL-6)P3'!Q21/'(DJL-6)P3'!P21)^0.2)-1</f>
        <v>6.9016921294084987E-3</v>
      </c>
      <c r="K21" s="7">
        <f t="shared" si="2"/>
        <v>1.1391142349509172E-2</v>
      </c>
      <c r="L21" s="7">
        <f>1-(1/'(DJL-6)P3'!O21)</f>
        <v>0.39411764705882346</v>
      </c>
      <c r="M21" s="12">
        <f t="shared" si="3"/>
        <v>4.2128100813141181E-2</v>
      </c>
    </row>
    <row r="22" spans="1:13">
      <c r="A22">
        <f t="shared" si="4"/>
        <v>12</v>
      </c>
      <c r="B22" t="s">
        <v>159</v>
      </c>
      <c r="C22" s="61" t="s">
        <v>138</v>
      </c>
      <c r="D22" s="7">
        <f>1-('(DJL-6)P3'!D22/'(DJL-6)P3'!E22)</f>
        <v>0.35652173913043472</v>
      </c>
      <c r="E22" s="7">
        <f>'(DJL-6)P3'!E22/'(DJL-6)P3'!F22</f>
        <v>9.4650205761316872E-2</v>
      </c>
      <c r="F22" s="7">
        <f>(('(DJL-6)P3'!L22/'(DJL-6)P3'!K22)^0.2)-1</f>
        <v>3.6456610111418986E-2</v>
      </c>
      <c r="G22" s="9">
        <f t="shared" si="0"/>
        <v>1.0179019822619371</v>
      </c>
      <c r="H22" s="7">
        <f t="shared" si="1"/>
        <v>9.6344632065944666E-2</v>
      </c>
      <c r="I22" s="8">
        <f>'(DJL-6)P3'!O22</f>
        <v>1.8106995884773662</v>
      </c>
      <c r="J22" s="7">
        <f>(('(DJL-6)P3'!Q22/'(DJL-6)P3'!P22)^0.2)-1</f>
        <v>-3.9638497032701281E-5</v>
      </c>
      <c r="K22" s="7">
        <f t="shared" si="2"/>
        <v>-7.1773410264973516E-5</v>
      </c>
      <c r="L22" s="7">
        <f>1-(1/'(DJL-6)P3'!O22)</f>
        <v>0.44772727272727275</v>
      </c>
      <c r="M22" s="12">
        <f t="shared" si="3"/>
        <v>3.4316820866800171E-2</v>
      </c>
    </row>
    <row r="23" spans="1:13">
      <c r="A23">
        <f t="shared" si="4"/>
        <v>13</v>
      </c>
      <c r="B23" t="s">
        <v>203</v>
      </c>
      <c r="C23" s="61" t="s">
        <v>204</v>
      </c>
      <c r="D23" s="7">
        <f>1-('(DJL-6)P3'!D23/'(DJL-6)P3'!E23)</f>
        <v>0.3571428571428571</v>
      </c>
      <c r="E23" s="7">
        <f>'(DJL-6)P3'!E23/'(DJL-6)P3'!F23</f>
        <v>0.13592233009708737</v>
      </c>
      <c r="F23" s="7">
        <f>(('(DJL-6)P3'!L23/'(DJL-6)P3'!K23)^0.2)-1</f>
        <v>7.41309910405481E-2</v>
      </c>
      <c r="G23" s="9">
        <f t="shared" si="0"/>
        <v>1.0357407470216518</v>
      </c>
      <c r="H23" s="7">
        <f t="shared" si="1"/>
        <v>0.14078029571168083</v>
      </c>
      <c r="I23" s="8">
        <f>'(DJL-6)P3'!O23</f>
        <v>3.203883495145631</v>
      </c>
      <c r="J23" s="7">
        <f>(('(DJL-6)P3'!Q23/'(DJL-6)P3'!P23)^0.2)-1</f>
        <v>6.5463799499532183E-3</v>
      </c>
      <c r="K23" s="7">
        <f t="shared" si="2"/>
        <v>2.0973838674607399E-2</v>
      </c>
      <c r="L23" s="7">
        <f>1-(1/'(DJL-6)P3'!O23)</f>
        <v>0.68787878787878787</v>
      </c>
      <c r="M23" s="12">
        <f t="shared" si="3"/>
        <v>6.4706135764540179E-2</v>
      </c>
    </row>
    <row r="24" spans="1:13">
      <c r="A24">
        <f t="shared" si="4"/>
        <v>14</v>
      </c>
      <c r="B24" t="s">
        <v>128</v>
      </c>
      <c r="C24" s="61" t="s">
        <v>205</v>
      </c>
      <c r="D24" s="7">
        <f>1-('(DJL-6)P3'!D24/'(DJL-6)P3'!E24)</f>
        <v>0.30000000000000004</v>
      </c>
      <c r="E24" s="7">
        <f>'(DJL-6)P3'!E24/'(DJL-6)P3'!F24</f>
        <v>8.3769633507853408E-2</v>
      </c>
      <c r="F24" s="7">
        <f>(('(DJL-6)P3'!L24/'(DJL-6)P3'!K24)^0.2)-1</f>
        <v>4.5609886450934223E-2</v>
      </c>
      <c r="G24" s="9">
        <f t="shared" si="0"/>
        <v>1.0222964734151074</v>
      </c>
      <c r="H24" s="7">
        <f t="shared" si="1"/>
        <v>8.5637400914354553E-2</v>
      </c>
      <c r="I24" s="8">
        <f>'(DJL-6)P3'!O24</f>
        <v>1.5706806282722514</v>
      </c>
      <c r="J24" s="7">
        <f>(('(DJL-6)P3'!Q24/'(DJL-6)P3'!P24)^0.2)-1</f>
        <v>1.5000753312289339E-2</v>
      </c>
      <c r="K24" s="7">
        <f t="shared" si="2"/>
        <v>2.3561392637103676E-2</v>
      </c>
      <c r="L24" s="7">
        <f>1-(1/'(DJL-6)P3'!O24)</f>
        <v>0.3633333333333334</v>
      </c>
      <c r="M24" s="12">
        <f t="shared" si="3"/>
        <v>3.4251859599120707E-2</v>
      </c>
    </row>
    <row r="25" spans="1:13">
      <c r="A25">
        <f t="shared" si="4"/>
        <v>15</v>
      </c>
      <c r="B25" s="61" t="s">
        <v>129</v>
      </c>
      <c r="C25" s="61" t="s">
        <v>139</v>
      </c>
      <c r="D25" s="7">
        <f>1-('(DJL-6)P3'!D25/'(DJL-6)P3'!E25)</f>
        <v>0.29090909090909089</v>
      </c>
      <c r="E25" s="7">
        <f>'(DJL-6)P3'!E25/'(DJL-6)P3'!F25</f>
        <v>0.12643678160919541</v>
      </c>
      <c r="F25" s="7">
        <f>(('(DJL-6)P3'!L25/'(DJL-6)P3'!K25)^0.2)-1</f>
        <v>3.6959614284828746E-2</v>
      </c>
      <c r="G25" s="9">
        <f t="shared" si="0"/>
        <v>1.0181445002766072</v>
      </c>
      <c r="H25" s="7">
        <f t="shared" si="1"/>
        <v>0.12873091382807678</v>
      </c>
      <c r="I25" s="8">
        <f>'(DJL-6)P3'!O25</f>
        <v>2.1839080459770117</v>
      </c>
      <c r="J25" s="7">
        <f>(('(DJL-6)P3'!Q25/'(DJL-6)P3'!P25)^0.2)-1</f>
        <v>9.9930050961427597E-5</v>
      </c>
      <c r="K25" s="7">
        <f t="shared" si="2"/>
        <v>2.1823804232955454E-4</v>
      </c>
      <c r="L25" s="7">
        <f>1-(1/'(DJL-6)P3'!O25)</f>
        <v>0.54210526315789476</v>
      </c>
      <c r="M25" s="12">
        <f t="shared" si="3"/>
        <v>3.7567301104990458E-2</v>
      </c>
    </row>
    <row r="26" spans="1:13">
      <c r="A26">
        <f t="shared" si="4"/>
        <v>16</v>
      </c>
      <c r="B26" t="s">
        <v>130</v>
      </c>
      <c r="C26" s="61" t="s">
        <v>140</v>
      </c>
      <c r="D26" s="7">
        <f>1-('(DJL-6)P3'!D26/'(DJL-6)P3'!E26)</f>
        <v>0.38461538461538458</v>
      </c>
      <c r="E26" s="7">
        <f>'(DJL-6)P3'!E26/'(DJL-6)P3'!F26</f>
        <v>0.11711711711711711</v>
      </c>
      <c r="F26" s="7">
        <f>(('(DJL-6)P3'!L26/'(DJL-6)P3'!K26)^0.2)-1</f>
        <v>5.8962582575258216E-2</v>
      </c>
      <c r="G26" s="9">
        <f t="shared" si="0"/>
        <v>1.0286370345310065</v>
      </c>
      <c r="H26" s="7">
        <f t="shared" si="1"/>
        <v>0.12047100404417194</v>
      </c>
      <c r="I26" s="8">
        <f>'(DJL-6)P3'!O26</f>
        <v>2.0720720720720722</v>
      </c>
      <c r="J26" s="7">
        <f>(('(DJL-6)P3'!Q26/'(DJL-6)P3'!P26)^0.2)-1</f>
        <v>2.5430970042779055E-3</v>
      </c>
      <c r="K26" s="7">
        <f t="shared" si="2"/>
        <v>5.2694802791343996E-3</v>
      </c>
      <c r="L26" s="7">
        <f>1-(1/'(DJL-6)P3'!O26)</f>
        <v>0.5173913043478261</v>
      </c>
      <c r="M26" s="12">
        <f t="shared" si="3"/>
        <v>4.9061384830307232E-2</v>
      </c>
    </row>
    <row r="27" spans="1:13">
      <c r="A27">
        <f t="shared" si="4"/>
        <v>17</v>
      </c>
      <c r="B27" t="s">
        <v>131</v>
      </c>
      <c r="C27" s="61" t="s">
        <v>141</v>
      </c>
      <c r="D27" s="7">
        <f>1-('(DJL-6)P3'!D27/'(DJL-6)P3'!E27)</f>
        <v>0.34615384615384615</v>
      </c>
      <c r="E27" s="7">
        <f>'(DJL-6)P3'!E27/'(DJL-6)P3'!F27</f>
        <v>0.10569105691056911</v>
      </c>
      <c r="F27" s="7">
        <f>(('(DJL-6)P3'!L27/'(DJL-6)P3'!K27)^0.2)-1</f>
        <v>5.4984441946122953E-2</v>
      </c>
      <c r="G27" s="9">
        <f t="shared" si="0"/>
        <v>1.0267566220083162</v>
      </c>
      <c r="H27" s="7">
        <f t="shared" si="1"/>
        <v>0.10851899256998464</v>
      </c>
      <c r="I27" s="8">
        <f>'(DJL-6)P3'!O27</f>
        <v>1.8699186991869918</v>
      </c>
      <c r="J27" s="7">
        <f>(('(DJL-6)P3'!Q27/'(DJL-6)P3'!P27)^0.2)-1</f>
        <v>1.2523789279495157E-2</v>
      </c>
      <c r="K27" s="7">
        <f t="shared" si="2"/>
        <v>2.3418467758405576E-2</v>
      </c>
      <c r="L27" s="7">
        <f>1-(1/'(DJL-6)P3'!O27)</f>
        <v>0.4652173913043478</v>
      </c>
      <c r="M27" s="12">
        <f t="shared" si="3"/>
        <v>4.8458945137751258E-2</v>
      </c>
    </row>
    <row r="28" spans="1:13">
      <c r="A28">
        <f t="shared" si="4"/>
        <v>18</v>
      </c>
      <c r="B28" t="s">
        <v>132</v>
      </c>
      <c r="C28" s="61" t="s">
        <v>142</v>
      </c>
      <c r="D28" s="7">
        <f>1-('(DJL-6)P3'!D28/'(DJL-6)P3'!E28)</f>
        <v>0.4</v>
      </c>
      <c r="E28" s="7">
        <f>'(DJL-6)P3'!E28/'(DJL-6)P3'!F28</f>
        <v>0.10071942446043165</v>
      </c>
      <c r="F28" s="7">
        <f>(('(DJL-6)P3'!L28/'(DJL-6)P3'!K28)^0.2)-1</f>
        <v>3.6761675833320906E-2</v>
      </c>
      <c r="G28" s="9">
        <f t="shared" si="0"/>
        <v>1.0180490806899536</v>
      </c>
      <c r="H28" s="7">
        <f t="shared" si="1"/>
        <v>0.10253731747956367</v>
      </c>
      <c r="I28" s="8">
        <f>'(DJL-6)P3'!O28</f>
        <v>1.6546762589928057</v>
      </c>
      <c r="J28" s="7">
        <f>(('(DJL-6)P3'!Q28/'(DJL-6)P3'!P28)^0.2)-1</f>
        <v>1.0253688350378987E-3</v>
      </c>
      <c r="K28" s="7">
        <f t="shared" si="2"/>
        <v>1.6966534680483215E-3</v>
      </c>
      <c r="L28" s="7">
        <f>1-(1/'(DJL-6)P3'!O28)</f>
        <v>0.39565217391304341</v>
      </c>
      <c r="M28" s="12">
        <f t="shared" si="3"/>
        <v>4.1686211624835892E-2</v>
      </c>
    </row>
    <row r="29" spans="1:13">
      <c r="A29">
        <f t="shared" si="4"/>
        <v>19</v>
      </c>
      <c r="B29" s="61" t="s">
        <v>193</v>
      </c>
      <c r="C29" s="61" t="s">
        <v>195</v>
      </c>
      <c r="D29" s="7">
        <f>1-('(DJL-6)P3'!D29/'(DJL-6)P3'!E29)</f>
        <v>0.34666666666666668</v>
      </c>
      <c r="E29" s="7">
        <f>'(DJL-6)P3'!E29/'(DJL-6)P3'!F29</f>
        <v>0.13846153846153847</v>
      </c>
      <c r="F29" s="7">
        <f>(('(DJL-6)P3'!L29/'(DJL-6)P3'!K29)^0.2)-1</f>
        <v>5.1526049248206807E-2</v>
      </c>
      <c r="G29" s="9">
        <f t="shared" si="0"/>
        <v>1.025115961489784</v>
      </c>
      <c r="H29" s="7">
        <f t="shared" si="1"/>
        <v>0.14193913312935472</v>
      </c>
      <c r="I29" s="8">
        <f>'(DJL-6)P3'!O29</f>
        <v>2</v>
      </c>
      <c r="J29" s="7">
        <f>(('(DJL-6)P3'!Q29/'(DJL-6)P3'!P29)^0.2)-1</f>
        <v>9.017167279787186E-3</v>
      </c>
      <c r="K29" s="7">
        <f t="shared" si="2"/>
        <v>1.8034334559574372E-2</v>
      </c>
      <c r="L29" s="7">
        <f>1-(1/'(DJL-6)P3'!O29)</f>
        <v>0.5</v>
      </c>
      <c r="M29" s="12">
        <f t="shared" si="3"/>
        <v>5.8222733431296823E-2</v>
      </c>
    </row>
    <row r="30" spans="1:13">
      <c r="A30">
        <f t="shared" si="4"/>
        <v>20</v>
      </c>
      <c r="B30" s="61" t="s">
        <v>194</v>
      </c>
      <c r="C30" s="61" t="s">
        <v>196</v>
      </c>
      <c r="D30" s="7">
        <f>1-('(DJL-6)P3'!D30/'(DJL-6)P3'!E30)</f>
        <v>0.34285714285714286</v>
      </c>
      <c r="E30" s="7">
        <f>'(DJL-6)P3'!E30/'(DJL-6)P3'!F30</f>
        <v>0.13043478260869565</v>
      </c>
      <c r="F30" s="7">
        <f>(('(DJL-6)P3'!L30/'(DJL-6)P3'!K30)^0.2)-1</f>
        <v>3.9990017584874415E-2</v>
      </c>
      <c r="G30" s="9">
        <f t="shared" si="0"/>
        <v>1.0196030457208896</v>
      </c>
      <c r="H30" s="7">
        <f t="shared" si="1"/>
        <v>0.1329917016157682</v>
      </c>
      <c r="I30" s="8">
        <f>'(DJL-6)P3'!O30</f>
        <v>2.4844720496894408</v>
      </c>
      <c r="J30" s="7">
        <f>(('(DJL-6)P3'!Q30/'(DJL-6)P3'!P30)^0.2)-1</f>
        <v>0</v>
      </c>
      <c r="K30" s="7">
        <f t="shared" si="2"/>
        <v>0</v>
      </c>
      <c r="L30" s="7">
        <f>1-(1/'(DJL-6)P3'!O30)</f>
        <v>0.59749999999999992</v>
      </c>
      <c r="M30" s="12">
        <f t="shared" si="3"/>
        <v>4.5597154839691956E-2</v>
      </c>
    </row>
    <row r="31" spans="1:13">
      <c r="A31">
        <f t="shared" si="4"/>
        <v>21</v>
      </c>
      <c r="B31" s="61" t="s">
        <v>168</v>
      </c>
      <c r="C31" s="61" t="s">
        <v>169</v>
      </c>
      <c r="D31" s="7">
        <f>1-('(DJL-6)P3'!D31/'(DJL-6)P3'!E31)</f>
        <v>0.38666666666666671</v>
      </c>
      <c r="E31" s="7">
        <f>'(DJL-6)P3'!E31/'(DJL-6)P3'!F31</f>
        <v>0.10869565217391304</v>
      </c>
      <c r="F31" s="7">
        <f>(('(DJL-6)P3'!L31/'(DJL-6)P3'!K31)^0.2)-1</f>
        <v>5.4240325225777486E-2</v>
      </c>
      <c r="G31" s="9">
        <f t="shared" si="0"/>
        <v>1.0264040796783678</v>
      </c>
      <c r="H31" s="7">
        <f t="shared" si="1"/>
        <v>0.11156566083460519</v>
      </c>
      <c r="I31" s="8">
        <f>'(DJL-6)P3'!O31</f>
        <v>1.9565217391304348</v>
      </c>
      <c r="J31" s="7">
        <f>(('(DJL-6)P3'!Q31/'(DJL-6)P3'!P31)^0.2)-1</f>
        <v>5.7244978061197216E-3</v>
      </c>
      <c r="K31" s="7">
        <f t="shared" si="2"/>
        <v>1.1200104403277716E-2</v>
      </c>
      <c r="L31" s="7">
        <f>1-(1/'(DJL-6)P3'!O31)</f>
        <v>0.48888888888888893</v>
      </c>
      <c r="M31" s="12">
        <f t="shared" si="3"/>
        <v>4.8614328786538673E-2</v>
      </c>
    </row>
    <row r="32" spans="1:13">
      <c r="A32">
        <f t="shared" si="4"/>
        <v>22</v>
      </c>
      <c r="B32" t="s">
        <v>143</v>
      </c>
      <c r="D32" s="10">
        <f t="shared" ref="D32:J32" si="5">AVERAGE(D11:D31)</f>
        <v>0.36103674852550416</v>
      </c>
      <c r="E32" s="10">
        <f t="shared" si="5"/>
        <v>0.10768196168470011</v>
      </c>
      <c r="F32" s="10">
        <f t="shared" si="5"/>
        <v>5.1121341514477642E-2</v>
      </c>
      <c r="G32" s="158">
        <f t="shared" si="5"/>
        <v>1.0248669369603689</v>
      </c>
      <c r="H32" s="10">
        <f t="shared" si="5"/>
        <v>0.11040437778240288</v>
      </c>
      <c r="I32" s="158">
        <f t="shared" si="5"/>
        <v>1.9127293882983387</v>
      </c>
      <c r="J32" s="10">
        <f t="shared" si="5"/>
        <v>7.2743325094656152E-3</v>
      </c>
      <c r="K32" s="10">
        <f t="shared" ref="K32" si="6">AVERAGE(K11:K31)</f>
        <v>1.3230260244097822E-2</v>
      </c>
      <c r="L32" s="10">
        <f t="shared" ref="L32" si="7">AVERAGE(L11:L31)</f>
        <v>0.45958796535706525</v>
      </c>
      <c r="M32" s="10">
        <f t="shared" ref="M32" si="8">AVERAGE(M11:M31)</f>
        <v>4.5904708724636853E-2</v>
      </c>
    </row>
    <row r="33" spans="1:13">
      <c r="A33">
        <f t="shared" si="4"/>
        <v>23</v>
      </c>
      <c r="B33" t="s">
        <v>91</v>
      </c>
      <c r="D33" s="10">
        <f t="shared" ref="D33:E33" si="9">MEDIAN(D11:D31)</f>
        <v>0.36</v>
      </c>
      <c r="E33" s="10">
        <f t="shared" si="9"/>
        <v>0.10569105691056911</v>
      </c>
      <c r="F33" s="10">
        <f t="shared" ref="F33:G33" si="10">MEDIAN(F11:F31)</f>
        <v>4.6807403704126171E-2</v>
      </c>
      <c r="G33" s="158">
        <f t="shared" si="10"/>
        <v>1.022868494426695</v>
      </c>
      <c r="H33" s="10">
        <f t="shared" ref="H33:I33" si="11">MEDIAN(H11:H31)</f>
        <v>0.10851899256998464</v>
      </c>
      <c r="I33" s="158">
        <f t="shared" si="11"/>
        <v>1.8106995884773662</v>
      </c>
      <c r="J33" s="10">
        <f t="shared" ref="J33:M33" si="12">MEDIAN(J11:J31)</f>
        <v>6.5463799499532183E-3</v>
      </c>
      <c r="K33" s="10">
        <f t="shared" si="12"/>
        <v>1.1391142349509172E-2</v>
      </c>
      <c r="L33" s="10">
        <f t="shared" si="12"/>
        <v>0.44772727272727275</v>
      </c>
      <c r="M33" s="10">
        <f t="shared" si="12"/>
        <v>4.5597154839691956E-2</v>
      </c>
    </row>
  </sheetData>
  <mergeCells count="5">
    <mergeCell ref="B6:M6"/>
    <mergeCell ref="B3:M3"/>
    <mergeCell ref="B4:M4"/>
    <mergeCell ref="B5:M5"/>
    <mergeCell ref="B2:M2"/>
  </mergeCells>
  <phoneticPr fontId="23" type="noConversion"/>
  <pageMargins left="0.75" right="0.75" top="1" bottom="1" header="0.5" footer="0.5"/>
  <pageSetup scale="74" orientation="landscape" horizontalDpi="4294967292" verticalDpi="4294967292"/>
  <headerFooter>
    <oddHeader>&amp;R&amp;"Calibri,Regular"&amp;K000000EXHIBIT____x000D_SCHEDULE (DJL-6)_x000D_PAGE 2 OF 3_x000D_</oddHeader>
  </headerFooter>
  <extLst>
    <ext xmlns:mx="http://schemas.microsoft.com/office/mac/excel/2008/main" uri="{64002731-A6B0-56B0-2670-7721B7C09600}">
      <mx:PLV Mode="0" OnePage="0" WScale="10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W33"/>
  <sheetViews>
    <sheetView topLeftCell="B4" workbookViewId="0">
      <selection activeCell="B6" sqref="B6:Q6"/>
    </sheetView>
  </sheetViews>
  <sheetFormatPr defaultColWidth="11" defaultRowHeight="15.75"/>
  <cols>
    <col min="1" max="1" width="6.1875" customWidth="1"/>
    <col min="2" max="2" width="28.8125" customWidth="1"/>
    <col min="3" max="3" width="7.8125" customWidth="1"/>
    <col min="4" max="4" width="9.1875" customWidth="1"/>
    <col min="9" max="9" width="13.6875" customWidth="1"/>
    <col min="12" max="12" width="11.3125" bestFit="1" customWidth="1"/>
  </cols>
  <sheetData>
    <row r="3" spans="1:23" ht="16.05" customHeight="1">
      <c r="B3" s="290" t="s">
        <v>186</v>
      </c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</row>
    <row r="4" spans="1:23" ht="20" customHeight="1">
      <c r="B4" s="290" t="s">
        <v>187</v>
      </c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</row>
    <row r="5" spans="1:23" ht="21">
      <c r="B5" s="290" t="s">
        <v>346</v>
      </c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</row>
    <row r="6" spans="1:23" ht="21">
      <c r="B6" s="290" t="s">
        <v>189</v>
      </c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</row>
    <row r="7" spans="1:23" ht="21">
      <c r="B7" s="289" t="s">
        <v>177</v>
      </c>
      <c r="C7" s="289"/>
      <c r="D7" s="289"/>
      <c r="E7" s="289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</row>
    <row r="9" spans="1:23" ht="18">
      <c r="D9" s="45">
        <v>11</v>
      </c>
      <c r="E9" s="45">
        <v>12</v>
      </c>
      <c r="F9" s="45">
        <v>13</v>
      </c>
      <c r="G9" s="45">
        <v>14</v>
      </c>
      <c r="H9" s="45">
        <v>15</v>
      </c>
      <c r="I9" s="45">
        <v>16</v>
      </c>
      <c r="J9" s="45">
        <v>17</v>
      </c>
      <c r="K9" s="45">
        <v>18</v>
      </c>
      <c r="L9" s="45">
        <v>19</v>
      </c>
      <c r="M9" s="45">
        <v>20</v>
      </c>
      <c r="N9" s="45">
        <v>21</v>
      </c>
      <c r="O9" s="45">
        <v>22</v>
      </c>
      <c r="P9" s="45">
        <v>23</v>
      </c>
      <c r="Q9" s="45">
        <v>24</v>
      </c>
    </row>
    <row r="10" spans="1:23" ht="47.25">
      <c r="A10" s="4" t="s">
        <v>0</v>
      </c>
      <c r="B10" s="4" t="s">
        <v>7</v>
      </c>
      <c r="C10" s="4" t="s">
        <v>1</v>
      </c>
      <c r="D10" s="17" t="s">
        <v>230</v>
      </c>
      <c r="E10" s="17" t="s">
        <v>231</v>
      </c>
      <c r="F10" s="17" t="s">
        <v>216</v>
      </c>
      <c r="G10" s="17" t="str">
        <f>'GROUP DATA WP 3'!F11</f>
        <v>2020 EQUITY RATIO</v>
      </c>
      <c r="H10" s="17" t="str">
        <f>'GROUP DATA WP 3'!G11</f>
        <v>2024 - 26 EQUITY RATIO</v>
      </c>
      <c r="I10" s="18" t="s">
        <v>232</v>
      </c>
      <c r="J10" s="18" t="s">
        <v>233</v>
      </c>
      <c r="K10" s="17" t="s">
        <v>234</v>
      </c>
      <c r="L10" s="17" t="s">
        <v>235</v>
      </c>
      <c r="M10" s="17" t="s">
        <v>236</v>
      </c>
      <c r="N10" s="17" t="s">
        <v>237</v>
      </c>
      <c r="O10" s="17" t="s">
        <v>238</v>
      </c>
      <c r="P10" s="19" t="str">
        <f>'GROUP DATA WP2'!R10</f>
        <v>SHARES 2020</v>
      </c>
      <c r="Q10" s="19" t="str">
        <f>'GROUP DATA WP2'!S10</f>
        <v>SHARES 2024-26</v>
      </c>
      <c r="R10" s="6"/>
      <c r="S10" s="15"/>
      <c r="T10" s="15"/>
      <c r="U10" s="15"/>
      <c r="V10" s="15"/>
      <c r="W10" s="15"/>
    </row>
    <row r="11" spans="1:23">
      <c r="A11">
        <v>1</v>
      </c>
      <c r="B11" t="s">
        <v>123</v>
      </c>
      <c r="C11" s="61" t="s">
        <v>133</v>
      </c>
      <c r="D11" s="11">
        <f>'GROUP DATA WP2'!I11</f>
        <v>3</v>
      </c>
      <c r="E11" s="11">
        <f>'GROUP DATA WP2'!M11</f>
        <v>4.5</v>
      </c>
      <c r="F11" s="11">
        <f>'GROUP DATA WP2'!Q11</f>
        <v>51.25</v>
      </c>
      <c r="G11" s="12">
        <f>'COMPARABLE GROUP WP1'!E12</f>
        <v>0.59</v>
      </c>
      <c r="H11" s="12">
        <f>'COMPARABLE GROUP WP1'!H12</f>
        <v>0.57499999999999996</v>
      </c>
      <c r="I11" s="41">
        <f>'GROUP DATA WP 3'!D12</f>
        <v>3887.8</v>
      </c>
      <c r="J11" s="41">
        <f>'GROUP DATA WP 3'!E12</f>
        <v>4825</v>
      </c>
      <c r="K11" s="41">
        <f>G11*I11</f>
        <v>2293.8020000000001</v>
      </c>
      <c r="L11" s="41">
        <f>H11*J11</f>
        <v>2774.375</v>
      </c>
      <c r="M11" s="11">
        <f>'GROUP DATA WP2'!V11</f>
        <v>82.5</v>
      </c>
      <c r="N11" s="11">
        <f>'GROUP DATA WP2'!Q11</f>
        <v>51.25</v>
      </c>
      <c r="O11" s="8">
        <f>M11/N11</f>
        <v>1.6097560975609757</v>
      </c>
      <c r="P11" s="8">
        <f>'GROUP DATA WP2'!R11</f>
        <v>52.1</v>
      </c>
      <c r="Q11" s="8">
        <f>'GROUP DATA WP2'!S11</f>
        <v>54</v>
      </c>
    </row>
    <row r="12" spans="1:23">
      <c r="A12">
        <f>A11+1</f>
        <v>2</v>
      </c>
      <c r="B12" t="s">
        <v>124</v>
      </c>
      <c r="C12" s="61" t="s">
        <v>134</v>
      </c>
      <c r="D12" s="11">
        <f>'GROUP DATA WP2'!I12</f>
        <v>2.0499999999999998</v>
      </c>
      <c r="E12" s="11">
        <f>'GROUP DATA WP2'!M12</f>
        <v>3.25</v>
      </c>
      <c r="F12" s="11">
        <f>'GROUP DATA WP2'!Q12</f>
        <v>28.25</v>
      </c>
      <c r="G12" s="12">
        <f>'COMPARABLE GROUP WP1'!E13</f>
        <v>0.44900000000000001</v>
      </c>
      <c r="H12" s="12">
        <f>'COMPARABLE GROUP WP1'!H13</f>
        <v>0.45500000000000002</v>
      </c>
      <c r="I12" s="41">
        <f>'GROUP DATA WP 3'!D13</f>
        <v>12657</v>
      </c>
      <c r="J12" s="41">
        <f>'GROUP DATA WP 3'!E13</f>
        <v>15700</v>
      </c>
      <c r="K12" s="41">
        <f t="shared" ref="K12:K31" si="0">G12*I12</f>
        <v>5682.9930000000004</v>
      </c>
      <c r="L12" s="41">
        <f t="shared" ref="L12:L31" si="1">H12*J12</f>
        <v>7143.5</v>
      </c>
      <c r="M12" s="11">
        <f>'GROUP DATA WP2'!V12</f>
        <v>55</v>
      </c>
      <c r="N12" s="11">
        <f>'GROUP DATA WP2'!Q12</f>
        <v>28.25</v>
      </c>
      <c r="O12" s="8">
        <f t="shared" ref="O12:O31" si="2">M12/N12</f>
        <v>1.9469026548672566</v>
      </c>
      <c r="P12" s="8">
        <f>'GROUP DATA WP2'!R12</f>
        <v>249.87</v>
      </c>
      <c r="Q12" s="8">
        <f>'GROUP DATA WP2'!S12</f>
        <v>252.5</v>
      </c>
    </row>
    <row r="13" spans="1:23">
      <c r="A13">
        <f t="shared" ref="A13:A33" si="3">A12+1</f>
        <v>3</v>
      </c>
      <c r="B13" s="61" t="s">
        <v>125</v>
      </c>
      <c r="C13" s="61" t="s">
        <v>135</v>
      </c>
      <c r="D13" s="11">
        <f>'GROUP DATA WP2'!I13</f>
        <v>2.9</v>
      </c>
      <c r="E13" s="11">
        <f>'GROUP DATA WP2'!M13</f>
        <v>5</v>
      </c>
      <c r="F13" s="11">
        <f>'GROUP DATA WP2'!Q13</f>
        <v>48</v>
      </c>
      <c r="G13" s="12">
        <f>'COMPARABLE GROUP WP1'!E14</f>
        <v>0.443</v>
      </c>
      <c r="H13" s="12">
        <f>'COMPARABLE GROUP WP1'!H14</f>
        <v>0.495</v>
      </c>
      <c r="I13" s="41">
        <f>'GROUP DATA WP 3'!D14</f>
        <v>20158</v>
      </c>
      <c r="J13" s="41">
        <f>'GROUP DATA WP 3'!E14</f>
        <v>27200</v>
      </c>
      <c r="K13" s="41">
        <f t="shared" si="0"/>
        <v>8929.9940000000006</v>
      </c>
      <c r="L13" s="41">
        <f t="shared" si="1"/>
        <v>13464</v>
      </c>
      <c r="M13" s="11">
        <f>'GROUP DATA WP2'!V13</f>
        <v>85</v>
      </c>
      <c r="N13" s="11">
        <f>'GROUP DATA WP2'!Q13</f>
        <v>48</v>
      </c>
      <c r="O13" s="8">
        <f t="shared" si="2"/>
        <v>1.7708333333333333</v>
      </c>
      <c r="P13" s="8">
        <f>'GROUP DATA WP2'!R13</f>
        <v>253.3</v>
      </c>
      <c r="Q13" s="8">
        <f>'GROUP DATA WP2'!S13</f>
        <v>280</v>
      </c>
    </row>
    <row r="14" spans="1:23">
      <c r="A14">
        <f t="shared" si="3"/>
        <v>4</v>
      </c>
      <c r="B14" s="61" t="s">
        <v>126</v>
      </c>
      <c r="C14" s="61" t="s">
        <v>136</v>
      </c>
      <c r="D14" s="11">
        <f>'GROUP DATA WP2'!I14</f>
        <v>3.75</v>
      </c>
      <c r="E14" s="11">
        <f>'GROUP DATA WP2'!M14</f>
        <v>6</v>
      </c>
      <c r="F14" s="11">
        <f>'GROUP DATA WP2'!Q14</f>
        <v>56</v>
      </c>
      <c r="G14" s="12">
        <f>'COMPARABLE GROUP WP1'!E15</f>
        <v>0.41499999999999998</v>
      </c>
      <c r="H14" s="12">
        <f>'COMPARABLE GROUP WP1'!H15</f>
        <v>0.40500000000000003</v>
      </c>
      <c r="I14" s="41">
        <f>'GROUP DATA WP 3'!D15</f>
        <v>49537</v>
      </c>
      <c r="J14" s="41">
        <f>'GROUP DATA WP 3'!E15</f>
        <v>76000</v>
      </c>
      <c r="K14" s="41">
        <f t="shared" si="0"/>
        <v>20557.855</v>
      </c>
      <c r="L14" s="41">
        <f t="shared" si="1"/>
        <v>30780.000000000004</v>
      </c>
      <c r="M14" s="11">
        <f>'GROUP DATA WP2'!V14</f>
        <v>100</v>
      </c>
      <c r="N14" s="11">
        <f>'GROUP DATA WP2'!Q14</f>
        <v>56</v>
      </c>
      <c r="O14" s="8">
        <f t="shared" si="2"/>
        <v>1.7857142857142858</v>
      </c>
      <c r="P14" s="8">
        <f>'GROUP DATA WP2'!R14</f>
        <v>496.6</v>
      </c>
      <c r="Q14" s="8">
        <f>'GROUP DATA WP2'!S14</f>
        <v>550</v>
      </c>
    </row>
    <row r="15" spans="1:23">
      <c r="A15">
        <f t="shared" si="3"/>
        <v>5</v>
      </c>
      <c r="B15" s="61" t="s">
        <v>190</v>
      </c>
      <c r="C15" s="61" t="s">
        <v>191</v>
      </c>
      <c r="D15" s="11">
        <f>'GROUP DATA WP2'!I15</f>
        <v>2</v>
      </c>
      <c r="E15" s="11">
        <f>'GROUP DATA WP2'!M15</f>
        <v>2.75</v>
      </c>
      <c r="F15" s="11">
        <f>'GROUP DATA WP2'!Q15</f>
        <v>33.5</v>
      </c>
      <c r="G15" s="12">
        <f>'COMPARABLE GROUP WP1'!E16</f>
        <v>0.496</v>
      </c>
      <c r="H15" s="12">
        <f>'COMPARABLE GROUP WP1'!H16</f>
        <v>0.505</v>
      </c>
      <c r="I15" s="41">
        <f>'GROUP DATA WP 3'!D16</f>
        <v>4089.8</v>
      </c>
      <c r="J15" s="41">
        <f>'GROUP DATA WP 3'!E16</f>
        <v>4975</v>
      </c>
      <c r="K15" s="41">
        <f t="shared" si="0"/>
        <v>2028.5408</v>
      </c>
      <c r="L15" s="41">
        <f t="shared" si="1"/>
        <v>2512.375</v>
      </c>
      <c r="M15" s="11">
        <f>'GROUP DATA WP2'!V15</f>
        <v>52.5</v>
      </c>
      <c r="N15" s="11">
        <f>'GROUP DATA WP2'!Q15</f>
        <v>33.5</v>
      </c>
      <c r="O15" s="8">
        <f t="shared" si="2"/>
        <v>1.5671641791044777</v>
      </c>
      <c r="P15" s="8">
        <f>'GROUP DATA WP2'!R15</f>
        <v>69.239999999999995</v>
      </c>
      <c r="Q15" s="8">
        <f>'GROUP DATA WP2'!S15</f>
        <v>75</v>
      </c>
    </row>
    <row r="16" spans="1:23">
      <c r="A16">
        <f t="shared" si="3"/>
        <v>6</v>
      </c>
      <c r="B16" s="61" t="s">
        <v>197</v>
      </c>
      <c r="C16" s="61" t="s">
        <v>198</v>
      </c>
      <c r="D16" s="11">
        <f>'GROUP DATA WP2'!I16</f>
        <v>2.1</v>
      </c>
      <c r="E16" s="11">
        <f>'GROUP DATA WP2'!M16</f>
        <v>3.5</v>
      </c>
      <c r="F16" s="11">
        <f>'GROUP DATA WP2'!Q16</f>
        <v>26</v>
      </c>
      <c r="G16" s="12">
        <f>'COMPARABLE GROUP WP1'!E17</f>
        <v>0.28599999999999998</v>
      </c>
      <c r="H16" s="12">
        <f>'COMPARABLE GROUP WP1'!H17</f>
        <v>0.33500000000000002</v>
      </c>
      <c r="I16" s="41">
        <f>'GROUP DATA WP 3'!D17</f>
        <v>19223</v>
      </c>
      <c r="J16" s="41">
        <f>'GROUP DATA WP 3'!E17</f>
        <v>23100</v>
      </c>
      <c r="K16" s="41">
        <f t="shared" si="0"/>
        <v>5497.7779999999993</v>
      </c>
      <c r="L16" s="41">
        <f t="shared" si="1"/>
        <v>7738.5000000000009</v>
      </c>
      <c r="M16" s="11">
        <f>'GROUP DATA WP2'!V16</f>
        <v>62.5</v>
      </c>
      <c r="N16" s="11">
        <f>'GROUP DATA WP2'!Q16</f>
        <v>26</v>
      </c>
      <c r="O16" s="8">
        <f t="shared" si="2"/>
        <v>2.4038461538461537</v>
      </c>
      <c r="P16" s="8">
        <f>'GROUP DATA WP2'!R16</f>
        <v>288.94</v>
      </c>
      <c r="Q16" s="8">
        <f>'GROUP DATA WP2'!S16</f>
        <v>295</v>
      </c>
    </row>
    <row r="17" spans="1:17">
      <c r="A17">
        <f t="shared" si="3"/>
        <v>7</v>
      </c>
      <c r="B17" t="s">
        <v>127</v>
      </c>
      <c r="C17" s="61" t="s">
        <v>137</v>
      </c>
      <c r="D17" s="11">
        <f>'GROUP DATA WP2'!I17</f>
        <v>4.25</v>
      </c>
      <c r="E17" s="11">
        <f>'GROUP DATA WP2'!M17</f>
        <v>7.25</v>
      </c>
      <c r="F17" s="11">
        <f>'GROUP DATA WP2'!Q17</f>
        <v>78.75</v>
      </c>
      <c r="G17" s="12">
        <f>'COMPARABLE GROUP WP1'!E18</f>
        <v>0.39500000000000002</v>
      </c>
      <c r="H17" s="12">
        <f>'COMPARABLE GROUP WP1'!H18</f>
        <v>0.39</v>
      </c>
      <c r="I17" s="41">
        <f>'GROUP DATA WP 3'!D18</f>
        <v>31426</v>
      </c>
      <c r="J17" s="41">
        <f>'GROUP DATA WP 3'!E18</f>
        <v>41700</v>
      </c>
      <c r="K17" s="41">
        <f t="shared" si="0"/>
        <v>12413.27</v>
      </c>
      <c r="L17" s="41">
        <f t="shared" si="1"/>
        <v>16263</v>
      </c>
      <c r="M17" s="11">
        <f>'GROUP DATA WP2'!V17</f>
        <v>122.5</v>
      </c>
      <c r="N17" s="11">
        <f>'GROUP DATA WP2'!Q17</f>
        <v>78.75</v>
      </c>
      <c r="O17" s="8">
        <f t="shared" si="2"/>
        <v>1.5555555555555556</v>
      </c>
      <c r="P17" s="8">
        <f>'GROUP DATA WP2'!R17</f>
        <v>193.77</v>
      </c>
      <c r="Q17" s="8">
        <f>'GROUP DATA WP2'!S17</f>
        <v>206</v>
      </c>
    </row>
    <row r="18" spans="1:17">
      <c r="A18">
        <f t="shared" si="3"/>
        <v>8</v>
      </c>
      <c r="B18" s="61" t="s">
        <v>164</v>
      </c>
      <c r="C18" s="61" t="s">
        <v>165</v>
      </c>
      <c r="D18" s="11">
        <f>'GROUP DATA WP2'!I18</f>
        <v>4.25</v>
      </c>
      <c r="E18" s="11">
        <f>'GROUP DATA WP2'!M18</f>
        <v>6.5</v>
      </c>
      <c r="F18" s="11">
        <f>'GROUP DATA WP2'!Q18</f>
        <v>68.5</v>
      </c>
      <c r="G18" s="12">
        <f>'COMPARABLE GROUP WP1'!E19</f>
        <v>0.44400000000000001</v>
      </c>
      <c r="H18" s="12">
        <f>'COMPARABLE GROUP WP1'!H19</f>
        <v>0.435</v>
      </c>
      <c r="I18" s="41">
        <f>'GROUP DATA WP 3'!D19</f>
        <v>103589</v>
      </c>
      <c r="J18" s="41">
        <f>'GROUP DATA WP 3'!E19</f>
        <v>120900</v>
      </c>
      <c r="K18" s="41">
        <f t="shared" si="0"/>
        <v>45993.516000000003</v>
      </c>
      <c r="L18" s="41">
        <f t="shared" si="1"/>
        <v>52591.5</v>
      </c>
      <c r="M18" s="11">
        <f>'GROUP DATA WP2'!V18</f>
        <v>110</v>
      </c>
      <c r="N18" s="11">
        <f>'GROUP DATA WP2'!Q18</f>
        <v>68.5</v>
      </c>
      <c r="O18" s="8">
        <f t="shared" si="2"/>
        <v>1.6058394160583942</v>
      </c>
      <c r="P18" s="8">
        <f>'GROUP DATA WP2'!R18</f>
        <v>769</v>
      </c>
      <c r="Q18" s="8">
        <f>'GROUP DATA WP2'!S18</f>
        <v>770</v>
      </c>
    </row>
    <row r="19" spans="1:17">
      <c r="A19">
        <f t="shared" si="3"/>
        <v>9</v>
      </c>
      <c r="B19" t="s">
        <v>192</v>
      </c>
      <c r="C19" s="61" t="s">
        <v>202</v>
      </c>
      <c r="D19" s="11">
        <f>'GROUP DATA WP2'!I19</f>
        <v>4.8</v>
      </c>
      <c r="E19" s="11">
        <f>'GROUP DATA WP2'!M19</f>
        <v>7.5</v>
      </c>
      <c r="F19" s="11">
        <f>'GROUP DATA WP2'!Q19</f>
        <v>67.5</v>
      </c>
      <c r="G19" s="12">
        <f>'COMPARABLE GROUP WP1'!E20</f>
        <v>0.33700000000000002</v>
      </c>
      <c r="H19" s="12">
        <f>'COMPARABLE GROUP WP1'!H20</f>
        <v>0.32500000000000001</v>
      </c>
      <c r="I19" s="41">
        <f>'GROUP DATA WP 3'!D20</f>
        <v>32386</v>
      </c>
      <c r="J19" s="41">
        <f>'GROUP DATA WP 3'!E20</f>
        <v>43500</v>
      </c>
      <c r="K19" s="41">
        <f t="shared" si="0"/>
        <v>10914.082</v>
      </c>
      <c r="L19" s="41">
        <f t="shared" si="1"/>
        <v>14137.5</v>
      </c>
      <c r="M19" s="11">
        <f>'GROUP DATA WP2'!V19</f>
        <v>130</v>
      </c>
      <c r="N19" s="11">
        <f>'GROUP DATA WP2'!Q19</f>
        <v>67.5</v>
      </c>
      <c r="O19" s="8">
        <f t="shared" si="2"/>
        <v>1.9259259259259258</v>
      </c>
      <c r="P19" s="8">
        <f>'GROUP DATA WP2'!R19</f>
        <v>200.24</v>
      </c>
      <c r="Q19" s="8">
        <f>'GROUP DATA WP2'!S19</f>
        <v>208</v>
      </c>
    </row>
    <row r="20" spans="1:17">
      <c r="A20">
        <f t="shared" si="3"/>
        <v>10</v>
      </c>
      <c r="B20" t="s">
        <v>166</v>
      </c>
      <c r="C20" s="61" t="s">
        <v>167</v>
      </c>
      <c r="D20" s="11">
        <f>'GROUP DATA WP2'!I20</f>
        <v>2.5499999999999998</v>
      </c>
      <c r="E20" s="11">
        <f>'GROUP DATA WP2'!M20</f>
        <v>4.25</v>
      </c>
      <c r="F20" s="11">
        <f>'GROUP DATA WP2'!Q20</f>
        <v>45.5</v>
      </c>
      <c r="G20" s="12">
        <f>'COMPARABLE GROUP WP1'!E21</f>
        <v>0.48699999999999999</v>
      </c>
      <c r="H20" s="12">
        <f>'COMPARABLE GROUP WP1'!H21</f>
        <v>0.48499999999999999</v>
      </c>
      <c r="I20" s="41">
        <f>'GROUP DATA WP 3'!D21</f>
        <v>17924</v>
      </c>
      <c r="J20" s="41">
        <f>'GROUP DATA WP 3'!E21</f>
        <v>21600</v>
      </c>
      <c r="K20" s="41">
        <f t="shared" si="0"/>
        <v>8728.9879999999994</v>
      </c>
      <c r="L20" s="41">
        <f t="shared" si="1"/>
        <v>10476</v>
      </c>
      <c r="M20" s="11">
        <f>'GROUP DATA WP2'!V20</f>
        <v>70</v>
      </c>
      <c r="N20" s="11">
        <f>'GROUP DATA WP2'!Q20</f>
        <v>45.5</v>
      </c>
      <c r="O20" s="8">
        <f t="shared" si="2"/>
        <v>1.5384615384615385</v>
      </c>
      <c r="P20" s="8">
        <f>'GROUP DATA WP2'!R20</f>
        <v>226.84</v>
      </c>
      <c r="Q20" s="8">
        <f>'GROUP DATA WP2'!S20</f>
        <v>230</v>
      </c>
    </row>
    <row r="21" spans="1:17">
      <c r="A21">
        <f t="shared" si="3"/>
        <v>11</v>
      </c>
      <c r="B21" t="s">
        <v>157</v>
      </c>
      <c r="C21" s="61" t="s">
        <v>158</v>
      </c>
      <c r="D21" s="11">
        <f>'GROUP DATA WP2'!I21</f>
        <v>1.55</v>
      </c>
      <c r="E21" s="11">
        <f>'GROUP DATA WP2'!M21</f>
        <v>2.5</v>
      </c>
      <c r="F21" s="11">
        <f>'GROUP DATA WP2'!Q21</f>
        <v>25.75</v>
      </c>
      <c r="G21" s="12">
        <f>'COMPARABLE GROUP WP1'!E22</f>
        <v>0.52700000000000002</v>
      </c>
      <c r="H21" s="12">
        <f>'COMPARABLE GROUP WP1'!H22</f>
        <v>0.52500000000000002</v>
      </c>
      <c r="I21" s="41">
        <f>'GROUP DATA WP 3'!D22</f>
        <v>4435.8999999999996</v>
      </c>
      <c r="J21" s="41">
        <f>'GROUP DATA WP 3'!E22</f>
        <v>5450</v>
      </c>
      <c r="K21" s="41">
        <f t="shared" si="0"/>
        <v>2337.7192999999997</v>
      </c>
      <c r="L21" s="41">
        <f t="shared" si="1"/>
        <v>2861.25</v>
      </c>
      <c r="M21" s="11">
        <f>'GROUP DATA WP2'!V21</f>
        <v>42.5</v>
      </c>
      <c r="N21" s="11">
        <f>'GROUP DATA WP2'!Q21</f>
        <v>25.75</v>
      </c>
      <c r="O21" s="8">
        <f t="shared" si="2"/>
        <v>1.6504854368932038</v>
      </c>
      <c r="P21" s="8">
        <f>'GROUP DATA WP2'!R21</f>
        <v>109.18</v>
      </c>
      <c r="Q21" s="8">
        <f>'GROUP DATA WP2'!S21</f>
        <v>113</v>
      </c>
    </row>
    <row r="22" spans="1:17">
      <c r="A22">
        <f t="shared" si="3"/>
        <v>12</v>
      </c>
      <c r="B22" t="s">
        <v>159</v>
      </c>
      <c r="C22" s="61" t="s">
        <v>138</v>
      </c>
      <c r="D22" s="11">
        <f>'GROUP DATA WP2'!I22</f>
        <v>3.7</v>
      </c>
      <c r="E22" s="11">
        <f>'GROUP DATA WP2'!M22</f>
        <v>5.75</v>
      </c>
      <c r="F22" s="11">
        <f>'GROUP DATA WP2'!Q22</f>
        <v>60.75</v>
      </c>
      <c r="G22" s="12">
        <f>'COMPARABLE GROUP WP1'!E23</f>
        <v>0.56100000000000005</v>
      </c>
      <c r="H22" s="12">
        <f>'COMPARABLE GROUP WP1'!H23</f>
        <v>0.51</v>
      </c>
      <c r="I22" s="41">
        <f>'GROUP DATA WP 3'!D23</f>
        <v>4560.3999999999996</v>
      </c>
      <c r="J22" s="41">
        <f>'GROUP DATA WP 3'!E23</f>
        <v>6000</v>
      </c>
      <c r="K22" s="41">
        <f t="shared" si="0"/>
        <v>2558.3843999999999</v>
      </c>
      <c r="L22" s="41">
        <f t="shared" si="1"/>
        <v>3060</v>
      </c>
      <c r="M22" s="11">
        <f>'GROUP DATA WP2'!V22</f>
        <v>110</v>
      </c>
      <c r="N22" s="11">
        <f>'GROUP DATA WP2'!Q22</f>
        <v>60.75</v>
      </c>
      <c r="O22" s="8">
        <f t="shared" si="2"/>
        <v>1.8106995884773662</v>
      </c>
      <c r="P22" s="8">
        <f>'GROUP DATA WP2'!R22</f>
        <v>50.46</v>
      </c>
      <c r="Q22" s="8">
        <f>'GROUP DATA WP2'!S22</f>
        <v>50.45</v>
      </c>
    </row>
    <row r="23" spans="1:17">
      <c r="A23">
        <f t="shared" si="3"/>
        <v>13</v>
      </c>
      <c r="B23" t="s">
        <v>203</v>
      </c>
      <c r="C23" s="61" t="s">
        <v>204</v>
      </c>
      <c r="D23" s="11">
        <f>'GROUP DATA WP2'!I23</f>
        <v>2.25</v>
      </c>
      <c r="E23" s="11">
        <f>'GROUP DATA WP2'!M23</f>
        <v>3.5</v>
      </c>
      <c r="F23" s="11">
        <f>'GROUP DATA WP2'!Q23</f>
        <v>25.75</v>
      </c>
      <c r="G23" s="12">
        <f>'COMPARABLE GROUP WP1'!E24</f>
        <v>0.46500000000000002</v>
      </c>
      <c r="H23" s="12">
        <f>'COMPARABLE GROUP WP1'!H24</f>
        <v>0.46</v>
      </c>
      <c r="I23" s="41">
        <f>'GROUP DATA WP 3'!D24</f>
        <v>78457</v>
      </c>
      <c r="J23" s="41">
        <f>'GROUP DATA WP 3'!E24</f>
        <v>113400</v>
      </c>
      <c r="K23" s="41">
        <f t="shared" si="0"/>
        <v>36482.505000000005</v>
      </c>
      <c r="L23" s="41">
        <f t="shared" si="1"/>
        <v>52164</v>
      </c>
      <c r="M23" s="11">
        <f>'GROUP DATA WP2'!V23</f>
        <v>82.5</v>
      </c>
      <c r="N23" s="11">
        <f>'GROUP DATA WP2'!Q23</f>
        <v>25.75</v>
      </c>
      <c r="O23" s="8">
        <f t="shared" si="2"/>
        <v>3.203883495145631</v>
      </c>
      <c r="P23" s="8">
        <f>'GROUP DATA WP2'!R23</f>
        <v>1960</v>
      </c>
      <c r="Q23" s="8">
        <f>'GROUP DATA WP2'!S23</f>
        <v>2025</v>
      </c>
    </row>
    <row r="24" spans="1:17">
      <c r="A24">
        <f t="shared" si="3"/>
        <v>14</v>
      </c>
      <c r="B24" t="s">
        <v>128</v>
      </c>
      <c r="C24" s="61" t="s">
        <v>205</v>
      </c>
      <c r="D24" s="11">
        <f>'GROUP DATA WP2'!I24</f>
        <v>2.8</v>
      </c>
      <c r="E24" s="11">
        <f>'GROUP DATA WP2'!M24</f>
        <v>4</v>
      </c>
      <c r="F24" s="11">
        <f>'GROUP DATA WP2'!Q24</f>
        <v>47.75</v>
      </c>
      <c r="G24" s="12">
        <f>'COMPARABLE GROUP WP1'!E25</f>
        <v>0.47199999999999998</v>
      </c>
      <c r="H24" s="12">
        <f>'COMPARABLE GROUP WP1'!H25</f>
        <v>0.51</v>
      </c>
      <c r="I24" s="41">
        <f>'GROUP DATA WP 3'!D25</f>
        <v>4409.1000000000004</v>
      </c>
      <c r="J24" s="41">
        <f>'GROUP DATA WP 3'!E25</f>
        <v>5100</v>
      </c>
      <c r="K24" s="41">
        <f t="shared" si="0"/>
        <v>2081.0952000000002</v>
      </c>
      <c r="L24" s="41">
        <f t="shared" si="1"/>
        <v>2601</v>
      </c>
      <c r="M24" s="11">
        <f>'GROUP DATA WP2'!V24</f>
        <v>75</v>
      </c>
      <c r="N24" s="11">
        <f>'GROUP DATA WP2'!Q24</f>
        <v>47.75</v>
      </c>
      <c r="O24" s="8">
        <f t="shared" si="2"/>
        <v>1.5706806282722514</v>
      </c>
      <c r="P24" s="8">
        <f>'GROUP DATA WP2'!R24</f>
        <v>50.59</v>
      </c>
      <c r="Q24" s="8">
        <f>'GROUP DATA WP2'!S24</f>
        <v>54.5</v>
      </c>
    </row>
    <row r="25" spans="1:17">
      <c r="A25">
        <f t="shared" si="3"/>
        <v>15</v>
      </c>
      <c r="B25" s="61" t="s">
        <v>129</v>
      </c>
      <c r="C25" s="61" t="s">
        <v>139</v>
      </c>
      <c r="D25" s="11">
        <f>'GROUP DATA WP2'!I25</f>
        <v>1.95</v>
      </c>
      <c r="E25" s="11">
        <f>'GROUP DATA WP2'!M25</f>
        <v>2.75</v>
      </c>
      <c r="F25" s="11">
        <f>'GROUP DATA WP2'!Q25</f>
        <v>21.75</v>
      </c>
      <c r="G25" s="12">
        <f>'COMPARABLE GROUP WP1'!E26</f>
        <v>0.51</v>
      </c>
      <c r="H25" s="12">
        <f>'COMPARABLE GROUP WP1'!H26</f>
        <v>0.52500000000000002</v>
      </c>
      <c r="I25" s="41">
        <f>'GROUP DATA WP 3'!D26</f>
        <v>7126.2</v>
      </c>
      <c r="J25" s="41">
        <f>'GROUP DATA WP 3'!E26</f>
        <v>8300</v>
      </c>
      <c r="K25" s="41">
        <f t="shared" si="0"/>
        <v>3634.3620000000001</v>
      </c>
      <c r="L25" s="41">
        <f t="shared" si="1"/>
        <v>4357.5</v>
      </c>
      <c r="M25" s="11">
        <f>'GROUP DATA WP2'!V25</f>
        <v>47.5</v>
      </c>
      <c r="N25" s="11">
        <f>'GROUP DATA WP2'!Q25</f>
        <v>21.75</v>
      </c>
      <c r="O25" s="8">
        <f t="shared" si="2"/>
        <v>2.1839080459770117</v>
      </c>
      <c r="P25" s="8">
        <f>'GROUP DATA WP2'!R25</f>
        <v>200.1</v>
      </c>
      <c r="Q25" s="8">
        <f>'GROUP DATA WP2'!S25</f>
        <v>200.2</v>
      </c>
    </row>
    <row r="26" spans="1:17">
      <c r="A26">
        <f t="shared" si="3"/>
        <v>16</v>
      </c>
      <c r="B26" t="s">
        <v>130</v>
      </c>
      <c r="C26" s="61" t="s">
        <v>140</v>
      </c>
      <c r="D26" s="11">
        <f>'GROUP DATA WP2'!I26</f>
        <v>2</v>
      </c>
      <c r="E26" s="11">
        <f>'GROUP DATA WP2'!M26</f>
        <v>3.25</v>
      </c>
      <c r="F26" s="11">
        <f>'GROUP DATA WP2'!Q26</f>
        <v>27.75</v>
      </c>
      <c r="G26" s="12">
        <f>'COMPARABLE GROUP WP1'!E27</f>
        <v>0.58199999999999996</v>
      </c>
      <c r="H26" s="12">
        <f>'COMPARABLE GROUP WP1'!H27</f>
        <v>0.61</v>
      </c>
      <c r="I26" s="41">
        <f>'GROUP DATA WP 3'!D27</f>
        <v>1495.4</v>
      </c>
      <c r="J26" s="41">
        <f>'GROUP DATA WP 3'!E27</f>
        <v>1900</v>
      </c>
      <c r="K26" s="41">
        <f t="shared" si="0"/>
        <v>870.32280000000003</v>
      </c>
      <c r="L26" s="41">
        <f t="shared" si="1"/>
        <v>1159</v>
      </c>
      <c r="M26" s="11">
        <f>'GROUP DATA WP2'!V26</f>
        <v>57.5</v>
      </c>
      <c r="N26" s="11">
        <f>'GROUP DATA WP2'!Q26</f>
        <v>27.75</v>
      </c>
      <c r="O26" s="8">
        <f t="shared" si="2"/>
        <v>2.0720720720720722</v>
      </c>
      <c r="P26" s="8">
        <f>'GROUP DATA WP2'!R26</f>
        <v>41.47</v>
      </c>
      <c r="Q26" s="8">
        <f>'GROUP DATA WP2'!S26</f>
        <v>42</v>
      </c>
    </row>
    <row r="27" spans="1:17">
      <c r="A27">
        <f t="shared" si="3"/>
        <v>17</v>
      </c>
      <c r="B27" t="s">
        <v>131</v>
      </c>
      <c r="C27" s="61" t="s">
        <v>141</v>
      </c>
      <c r="D27" s="11">
        <f>'GROUP DATA WP2'!I27</f>
        <v>4.25</v>
      </c>
      <c r="E27" s="11">
        <f>'GROUP DATA WP2'!M27</f>
        <v>6.5</v>
      </c>
      <c r="F27" s="11">
        <f>'GROUP DATA WP2'!Q27</f>
        <v>61.5</v>
      </c>
      <c r="G27" s="12">
        <f>'COMPARABLE GROUP WP1'!E28</f>
        <v>0.47199999999999998</v>
      </c>
      <c r="H27" s="12">
        <f>'COMPARABLE GROUP WP1'!H28</f>
        <v>0.44</v>
      </c>
      <c r="I27" s="41">
        <f>'GROUP DATA WP 3'!D28</f>
        <v>11948</v>
      </c>
      <c r="J27" s="41">
        <f>'GROUP DATA WP 3'!E28</f>
        <v>16750</v>
      </c>
      <c r="K27" s="41">
        <f t="shared" si="0"/>
        <v>5639.4560000000001</v>
      </c>
      <c r="L27" s="41">
        <f t="shared" si="1"/>
        <v>7370</v>
      </c>
      <c r="M27" s="11">
        <f>'GROUP DATA WP2'!V27</f>
        <v>115</v>
      </c>
      <c r="N27" s="11">
        <f>'GROUP DATA WP2'!Q27</f>
        <v>61.5</v>
      </c>
      <c r="O27" s="8">
        <f t="shared" si="2"/>
        <v>1.8699186991869918</v>
      </c>
      <c r="P27" s="8">
        <f>'GROUP DATA WP2'!R27</f>
        <v>112.76</v>
      </c>
      <c r="Q27" s="8">
        <f>'GROUP DATA WP2'!S27</f>
        <v>120</v>
      </c>
    </row>
    <row r="28" spans="1:17">
      <c r="A28">
        <f t="shared" si="3"/>
        <v>18</v>
      </c>
      <c r="B28" t="s">
        <v>132</v>
      </c>
      <c r="C28" s="61" t="s">
        <v>142</v>
      </c>
      <c r="D28" s="11">
        <f>'GROUP DATA WP2'!I28</f>
        <v>2.1</v>
      </c>
      <c r="E28" s="11">
        <f>'GROUP DATA WP2'!M28</f>
        <v>3.5</v>
      </c>
      <c r="F28" s="11">
        <f>'GROUP DATA WP2'!Q28</f>
        <v>34.75</v>
      </c>
      <c r="G28" s="12">
        <f>'COMPARABLE GROUP WP1'!E29</f>
        <v>0.46400000000000002</v>
      </c>
      <c r="H28" s="12">
        <f>'COMPARABLE GROUP WP1'!H29</f>
        <v>0.46</v>
      </c>
      <c r="I28" s="41">
        <f>'GROUP DATA WP 3'!D29</f>
        <v>5628</v>
      </c>
      <c r="J28" s="41">
        <f>'GROUP DATA WP 3'!E29</f>
        <v>6800</v>
      </c>
      <c r="K28" s="41">
        <f t="shared" si="0"/>
        <v>2611.3920000000003</v>
      </c>
      <c r="L28" s="41">
        <f t="shared" si="1"/>
        <v>3128</v>
      </c>
      <c r="M28" s="11">
        <f>'GROUP DATA WP2'!V28</f>
        <v>57.5</v>
      </c>
      <c r="N28" s="11">
        <f>'GROUP DATA WP2'!Q28</f>
        <v>34.75</v>
      </c>
      <c r="O28" s="8">
        <f t="shared" si="2"/>
        <v>1.6546762589928057</v>
      </c>
      <c r="P28" s="8">
        <f>'GROUP DATA WP2'!R28</f>
        <v>89.54</v>
      </c>
      <c r="Q28" s="8">
        <f>'GROUP DATA WP2'!S28</f>
        <v>90</v>
      </c>
    </row>
    <row r="29" spans="1:17">
      <c r="A29">
        <f t="shared" si="3"/>
        <v>19</v>
      </c>
      <c r="B29" s="61" t="s">
        <v>193</v>
      </c>
      <c r="C29" s="61" t="s">
        <v>195</v>
      </c>
      <c r="D29" s="11">
        <f>'GROUP DATA WP2'!I29</f>
        <v>2.94</v>
      </c>
      <c r="E29" s="11">
        <f>'GROUP DATA WP2'!M29</f>
        <v>4.5</v>
      </c>
      <c r="F29" s="11">
        <f>'GROUP DATA WP2'!Q29</f>
        <v>32.5</v>
      </c>
      <c r="G29" s="12">
        <f>'COMPARABLE GROUP WP1'!E30</f>
        <v>0.38100000000000001</v>
      </c>
      <c r="H29" s="12">
        <f>'COMPARABLE GROUP WP1'!H30</f>
        <v>0.38500000000000001</v>
      </c>
      <c r="I29" s="41">
        <f>'GROUP DATA WP 3'!D30</f>
        <v>73336</v>
      </c>
      <c r="J29" s="41">
        <f>'GROUP DATA WP 3'!E30</f>
        <v>93300</v>
      </c>
      <c r="K29" s="41">
        <f t="shared" si="0"/>
        <v>27941.016</v>
      </c>
      <c r="L29" s="41">
        <f t="shared" si="1"/>
        <v>35920.5</v>
      </c>
      <c r="M29" s="11">
        <f>'GROUP DATA WP2'!V29</f>
        <v>65</v>
      </c>
      <c r="N29" s="11">
        <f>'GROUP DATA WP2'!Q29</f>
        <v>32.5</v>
      </c>
      <c r="O29" s="8">
        <f t="shared" si="2"/>
        <v>2</v>
      </c>
      <c r="P29" s="8">
        <f>'GROUP DATA WP2'!R29</f>
        <v>1056.5</v>
      </c>
      <c r="Q29" s="8">
        <f>'GROUP DATA WP2'!S29</f>
        <v>1105</v>
      </c>
    </row>
    <row r="30" spans="1:17">
      <c r="A30">
        <f t="shared" si="3"/>
        <v>20</v>
      </c>
      <c r="B30" s="61" t="s">
        <v>194</v>
      </c>
      <c r="C30" s="61" t="s">
        <v>196</v>
      </c>
      <c r="D30" s="11">
        <f>'GROUP DATA WP2'!I30</f>
        <v>3.45</v>
      </c>
      <c r="E30" s="11">
        <f>'GROUP DATA WP2'!M30</f>
        <v>5.25</v>
      </c>
      <c r="F30" s="11">
        <f>'GROUP DATA WP2'!Q30</f>
        <v>40.25</v>
      </c>
      <c r="G30" s="12">
        <f>'COMPARABLE GROUP WP1'!E31</f>
        <v>0.47099999999999997</v>
      </c>
      <c r="H30" s="12">
        <f>'COMPARABLE GROUP WP1'!H31</f>
        <v>0.47</v>
      </c>
      <c r="I30" s="41">
        <f>'GROUP DATA WP 3'!D31</f>
        <v>22228</v>
      </c>
      <c r="J30" s="41">
        <f>'GROUP DATA WP 3'!E31</f>
        <v>27100</v>
      </c>
      <c r="K30" s="41">
        <f t="shared" si="0"/>
        <v>10469.387999999999</v>
      </c>
      <c r="L30" s="41">
        <f t="shared" si="1"/>
        <v>12737</v>
      </c>
      <c r="M30" s="11">
        <f>'GROUP DATA WP2'!V30</f>
        <v>100</v>
      </c>
      <c r="N30" s="11">
        <f>'GROUP DATA WP2'!Q30</f>
        <v>40.25</v>
      </c>
      <c r="O30" s="8">
        <f t="shared" si="2"/>
        <v>2.4844720496894408</v>
      </c>
      <c r="P30" s="8">
        <f>'GROUP DATA WP2'!R30</f>
        <v>315.43</v>
      </c>
      <c r="Q30" s="8">
        <f>'GROUP DATA WP2'!S30</f>
        <v>315.43</v>
      </c>
    </row>
    <row r="31" spans="1:17">
      <c r="A31">
        <f t="shared" si="3"/>
        <v>21</v>
      </c>
      <c r="B31" s="61" t="s">
        <v>168</v>
      </c>
      <c r="C31" s="61" t="s">
        <v>169</v>
      </c>
      <c r="D31" s="11">
        <f>'GROUP DATA WP2'!I31</f>
        <v>2.2999999999999998</v>
      </c>
      <c r="E31" s="11">
        <f>'GROUP DATA WP2'!M31</f>
        <v>3.75</v>
      </c>
      <c r="F31" s="11">
        <f>'GROUP DATA WP2'!Q31</f>
        <v>34.5</v>
      </c>
      <c r="G31" s="12">
        <f>'COMPARABLE GROUP WP1'!E32</f>
        <v>0.42599999999999999</v>
      </c>
      <c r="H31" s="12">
        <f>'COMPARABLE GROUP WP1'!H32</f>
        <v>0.42</v>
      </c>
      <c r="I31" s="41">
        <f>'GROUP DATA WP 3'!D32</f>
        <v>34220</v>
      </c>
      <c r="J31" s="41">
        <f>'GROUP DATA WP 3'!E32</f>
        <v>45200</v>
      </c>
      <c r="K31" s="41">
        <f t="shared" si="0"/>
        <v>14577.72</v>
      </c>
      <c r="L31" s="41">
        <f t="shared" si="1"/>
        <v>18984</v>
      </c>
      <c r="M31" s="11">
        <f>'GROUP DATA WP2'!V31</f>
        <v>67.5</v>
      </c>
      <c r="N31" s="11">
        <f>'GROUP DATA WP2'!Q31</f>
        <v>34.5</v>
      </c>
      <c r="O31" s="8">
        <f t="shared" si="2"/>
        <v>1.9565217391304348</v>
      </c>
      <c r="P31" s="8">
        <f>'GROUP DATA WP2'!R31</f>
        <v>537.44000000000005</v>
      </c>
      <c r="Q31" s="8">
        <f>'GROUP DATA WP2'!S31</f>
        <v>553</v>
      </c>
    </row>
    <row r="32" spans="1:17">
      <c r="A32">
        <f t="shared" si="3"/>
        <v>22</v>
      </c>
      <c r="B32" t="s">
        <v>143</v>
      </c>
      <c r="D32" s="153">
        <f t="shared" ref="D32" si="4">AVERAGE(D11:D31)</f>
        <v>2.901904761904762</v>
      </c>
      <c r="E32" s="153">
        <f t="shared" ref="E32" si="5">AVERAGE(E11:E31)</f>
        <v>4.5595238095238093</v>
      </c>
      <c r="F32" s="153">
        <f t="shared" ref="F32" si="6">AVERAGE(F11:F31)</f>
        <v>43.63095238095238</v>
      </c>
      <c r="G32" s="10">
        <f t="shared" ref="G32" si="7">AVERAGE(G11:G31)</f>
        <v>0.46061904761904759</v>
      </c>
      <c r="H32" s="10">
        <f t="shared" ref="H32" si="8">AVERAGE(H11:H31)</f>
        <v>0.46285714285714297</v>
      </c>
      <c r="I32" s="155">
        <f t="shared" ref="I32" si="9">AVERAGE(I11:I31)</f>
        <v>25843.88571428572</v>
      </c>
      <c r="J32" s="155">
        <f t="shared" ref="J32" si="10">AVERAGE(J11:J31)</f>
        <v>33752.380952380954</v>
      </c>
      <c r="K32" s="155">
        <f t="shared" ref="K32" si="11">AVERAGE(K11:K31)</f>
        <v>11059.246642857142</v>
      </c>
      <c r="L32" s="155">
        <f t="shared" ref="L32:O32" si="12">AVERAGE(L11:L31)</f>
        <v>14391.571428571429</v>
      </c>
      <c r="M32" s="156">
        <f t="shared" si="12"/>
        <v>80.476190476190482</v>
      </c>
      <c r="N32" s="156">
        <f t="shared" si="12"/>
        <v>43.63095238095238</v>
      </c>
      <c r="O32" s="157">
        <f t="shared" si="12"/>
        <v>1.9127293882983387</v>
      </c>
      <c r="P32" s="157">
        <f t="shared" ref="P32" si="13">AVERAGE(P11:P31)</f>
        <v>348.73190476190479</v>
      </c>
      <c r="Q32" s="157">
        <f t="shared" ref="Q32" si="14">AVERAGE(Q11:Q31)</f>
        <v>361.38476190476189</v>
      </c>
    </row>
    <row r="33" spans="1:17">
      <c r="A33">
        <f t="shared" si="3"/>
        <v>23</v>
      </c>
      <c r="B33" t="s">
        <v>91</v>
      </c>
      <c r="D33" s="153">
        <f t="shared" ref="D33:F33" si="15">MEDIAN(D11:D31)</f>
        <v>2.8</v>
      </c>
      <c r="E33" s="153">
        <f t="shared" si="15"/>
        <v>4.25</v>
      </c>
      <c r="F33" s="153">
        <f t="shared" si="15"/>
        <v>40.25</v>
      </c>
      <c r="G33" s="10">
        <f t="shared" ref="G33:J33" si="16">MEDIAN(G11:G31)</f>
        <v>0.46500000000000002</v>
      </c>
      <c r="H33" s="10">
        <f t="shared" si="16"/>
        <v>0.46</v>
      </c>
      <c r="I33" s="155">
        <f t="shared" si="16"/>
        <v>17924</v>
      </c>
      <c r="J33" s="155">
        <f t="shared" si="16"/>
        <v>21600</v>
      </c>
      <c r="K33" s="155">
        <f t="shared" ref="K33:L33" si="17">MEDIAN(K11:K31)</f>
        <v>5682.9930000000004</v>
      </c>
      <c r="L33" s="155">
        <f t="shared" si="17"/>
        <v>7738.5000000000009</v>
      </c>
      <c r="M33" s="156">
        <f t="shared" ref="M33:N33" si="18">MEDIAN(M11:M31)</f>
        <v>75</v>
      </c>
      <c r="N33" s="156">
        <f t="shared" si="18"/>
        <v>40.25</v>
      </c>
      <c r="O33" s="157">
        <f t="shared" ref="O33:Q33" si="19">MEDIAN(O11:O31)</f>
        <v>1.8106995884773662</v>
      </c>
      <c r="P33" s="157">
        <f t="shared" si="19"/>
        <v>200.24</v>
      </c>
      <c r="Q33" s="157">
        <f t="shared" si="19"/>
        <v>208</v>
      </c>
    </row>
  </sheetData>
  <mergeCells count="5">
    <mergeCell ref="B5:Q5"/>
    <mergeCell ref="B6:Q6"/>
    <mergeCell ref="B7:Q7"/>
    <mergeCell ref="B3:Q3"/>
    <mergeCell ref="B4:Q4"/>
  </mergeCells>
  <phoneticPr fontId="23" type="noConversion"/>
  <pageMargins left="0.75" right="0.75" top="1" bottom="1" header="0.5" footer="0.5"/>
  <pageSetup scale="58" orientation="landscape" horizontalDpi="4294967292" verticalDpi="4294967292"/>
  <headerFooter>
    <oddHeader>&amp;R&amp;"Calibri,Regular"&amp;K000000EXHIBIT____x000D_SCHEDULE (DJL-6)_x000D_PAGE 3 OF 3</oddHeader>
  </headerFooter>
  <extLst>
    <ext xmlns:mx="http://schemas.microsoft.com/office/mac/excel/2008/main" uri="{64002731-A6B0-56B0-2670-7721B7C09600}">
      <mx:PLV Mode="0" OnePage="0" WScale="10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S36"/>
  <sheetViews>
    <sheetView topLeftCell="A5" workbookViewId="0">
      <selection activeCell="J37" sqref="J37"/>
    </sheetView>
  </sheetViews>
  <sheetFormatPr defaultColWidth="11" defaultRowHeight="15.75"/>
  <cols>
    <col min="1" max="1" width="5.5" customWidth="1"/>
    <col min="2" max="2" width="34" customWidth="1"/>
  </cols>
  <sheetData>
    <row r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9" ht="21">
      <c r="A3" s="3"/>
      <c r="B3" s="290" t="s">
        <v>186</v>
      </c>
      <c r="C3" s="290"/>
      <c r="D3" s="290"/>
      <c r="E3" s="290"/>
      <c r="F3" s="290"/>
      <c r="G3" s="290"/>
      <c r="H3" s="290"/>
      <c r="I3" s="290"/>
      <c r="J3" s="290"/>
      <c r="K3" s="26"/>
      <c r="L3" s="26"/>
      <c r="M3" s="26"/>
      <c r="N3" s="26"/>
      <c r="O3" s="26"/>
      <c r="P3" s="26"/>
      <c r="Q3" s="26"/>
      <c r="R3" s="3"/>
    </row>
    <row r="4" spans="1:19" ht="21">
      <c r="A4" s="3"/>
      <c r="B4" s="290" t="s">
        <v>187</v>
      </c>
      <c r="C4" s="290"/>
      <c r="D4" s="290"/>
      <c r="E4" s="290"/>
      <c r="F4" s="290"/>
      <c r="G4" s="290"/>
      <c r="H4" s="290"/>
      <c r="I4" s="290"/>
      <c r="J4" s="290"/>
      <c r="K4" s="26"/>
      <c r="L4" s="26"/>
      <c r="M4" s="26"/>
      <c r="N4" s="26"/>
      <c r="O4" s="26"/>
      <c r="P4" s="26"/>
      <c r="Q4" s="26"/>
      <c r="R4" s="3"/>
    </row>
    <row r="5" spans="1:19" ht="21">
      <c r="A5" s="3"/>
      <c r="B5" s="290" t="s">
        <v>346</v>
      </c>
      <c r="C5" s="290"/>
      <c r="D5" s="290"/>
      <c r="E5" s="290"/>
      <c r="F5" s="290"/>
      <c r="G5" s="290"/>
      <c r="H5" s="290"/>
      <c r="I5" s="290"/>
      <c r="J5" s="290"/>
      <c r="K5" s="26"/>
      <c r="L5" s="26"/>
      <c r="M5" s="26"/>
      <c r="N5" s="26"/>
      <c r="O5" s="26"/>
      <c r="P5" s="26"/>
      <c r="Q5" s="26"/>
      <c r="R5" s="3"/>
    </row>
    <row r="6" spans="1:19" ht="21">
      <c r="A6" s="3"/>
      <c r="B6" s="290" t="s">
        <v>189</v>
      </c>
      <c r="C6" s="290"/>
      <c r="D6" s="290"/>
      <c r="E6" s="290"/>
      <c r="F6" s="290"/>
      <c r="G6" s="290"/>
      <c r="H6" s="290"/>
      <c r="I6" s="290"/>
      <c r="J6" s="290"/>
      <c r="K6" s="26"/>
      <c r="L6" s="26"/>
      <c r="M6" s="26"/>
      <c r="N6" s="26"/>
      <c r="O6" s="26"/>
      <c r="P6" s="26"/>
      <c r="Q6" s="26"/>
      <c r="R6" s="3"/>
    </row>
    <row r="7" spans="1:19" ht="21">
      <c r="A7" s="3"/>
      <c r="B7" s="290" t="s">
        <v>151</v>
      </c>
      <c r="C7" s="290"/>
      <c r="D7" s="290"/>
      <c r="E7" s="290"/>
      <c r="F7" s="290"/>
      <c r="G7" s="290"/>
      <c r="H7" s="290"/>
      <c r="I7" s="290"/>
      <c r="J7" s="290"/>
      <c r="K7" s="3"/>
      <c r="L7" s="3"/>
      <c r="M7" s="3"/>
      <c r="N7" s="3"/>
      <c r="O7" s="3"/>
      <c r="P7" s="3"/>
      <c r="Q7" s="3"/>
      <c r="R7" s="3"/>
    </row>
    <row r="8" spans="1:19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9">
      <c r="A9" s="3"/>
      <c r="B9" s="3"/>
      <c r="C9" s="3"/>
      <c r="D9" s="3" t="s">
        <v>2</v>
      </c>
      <c r="E9" s="3" t="s">
        <v>52</v>
      </c>
      <c r="F9" s="3" t="s">
        <v>53</v>
      </c>
      <c r="G9" s="3" t="s">
        <v>54</v>
      </c>
      <c r="H9" s="3" t="s">
        <v>55</v>
      </c>
      <c r="I9" s="3" t="s">
        <v>56</v>
      </c>
      <c r="J9" s="3" t="s">
        <v>69</v>
      </c>
      <c r="K9" s="3"/>
      <c r="L9" s="3"/>
      <c r="M9" s="3"/>
      <c r="N9" s="3"/>
      <c r="O9" s="3"/>
      <c r="P9" s="3"/>
      <c r="Q9" s="3"/>
      <c r="R9" s="3"/>
    </row>
    <row r="10" spans="1:19" ht="40.15">
      <c r="A10" s="4" t="s">
        <v>0</v>
      </c>
      <c r="B10" s="4" t="s">
        <v>7</v>
      </c>
      <c r="C10" s="4" t="s">
        <v>1</v>
      </c>
      <c r="D10" s="4" t="s">
        <v>37</v>
      </c>
      <c r="E10" s="4" t="s">
        <v>38</v>
      </c>
      <c r="F10" s="4" t="s">
        <v>39</v>
      </c>
      <c r="G10" s="4" t="s">
        <v>108</v>
      </c>
      <c r="H10" s="4" t="s">
        <v>40</v>
      </c>
      <c r="I10" s="4" t="s">
        <v>41</v>
      </c>
      <c r="J10" s="4" t="s">
        <v>152</v>
      </c>
      <c r="K10" s="4"/>
      <c r="L10" s="4"/>
      <c r="M10" s="4"/>
      <c r="N10" s="4"/>
      <c r="O10" s="4"/>
      <c r="P10" s="4"/>
      <c r="Q10" s="4"/>
      <c r="R10" s="4"/>
      <c r="S10" s="14"/>
    </row>
    <row r="11" spans="1:19">
      <c r="A11">
        <v>1</v>
      </c>
      <c r="B11" t="s">
        <v>123</v>
      </c>
      <c r="C11" s="61" t="s">
        <v>133</v>
      </c>
      <c r="D11" s="11">
        <f>'(DJL-5)'!K12</f>
        <v>65.903333333333336</v>
      </c>
      <c r="E11" s="11">
        <f>'(DJL-5)'!L12</f>
        <v>2.52</v>
      </c>
      <c r="F11" s="7">
        <f>E11/D11</f>
        <v>3.8237823074199581E-2</v>
      </c>
      <c r="G11" s="7">
        <f t="shared" ref="G11:G31" si="0">(1+(H11/2))*F11</f>
        <v>3.9300197258611093E-2</v>
      </c>
      <c r="H11" s="7">
        <f>'(DJL-6)P1'!P11</f>
        <v>5.5566666666666674E-2</v>
      </c>
      <c r="I11" s="7">
        <f t="shared" ref="I11:I31" si="1">G11+H11</f>
        <v>9.4866863925277767E-2</v>
      </c>
      <c r="J11" s="159">
        <f>I11</f>
        <v>9.4866863925277767E-2</v>
      </c>
      <c r="K11" s="11"/>
      <c r="L11" s="7"/>
    </row>
    <row r="12" spans="1:19">
      <c r="A12">
        <f>A11+1</f>
        <v>2</v>
      </c>
      <c r="B12" t="s">
        <v>124</v>
      </c>
      <c r="C12" s="61" t="s">
        <v>134</v>
      </c>
      <c r="D12" s="11">
        <f>'(DJL-5)'!K13</f>
        <v>58.922666666666665</v>
      </c>
      <c r="E12" s="11">
        <f>'(DJL-5)'!L13</f>
        <v>1.61</v>
      </c>
      <c r="F12" s="7">
        <f t="shared" ref="F12:F31" si="2">E12/D12</f>
        <v>2.7323950036205649E-2</v>
      </c>
      <c r="G12" s="7">
        <f t="shared" si="0"/>
        <v>2.8106781204742942E-2</v>
      </c>
      <c r="H12" s="7">
        <f>'(DJL-6)P1'!P12</f>
        <v>5.7299999999999997E-2</v>
      </c>
      <c r="I12" s="7">
        <f t="shared" si="1"/>
        <v>8.5406781204742932E-2</v>
      </c>
      <c r="J12" s="159">
        <f t="shared" ref="J12:J16" si="3">I12</f>
        <v>8.5406781204742932E-2</v>
      </c>
      <c r="K12" s="11"/>
      <c r="L12" s="7"/>
    </row>
    <row r="13" spans="1:19">
      <c r="A13">
        <f t="shared" ref="A13:A33" si="4">A12+1</f>
        <v>3</v>
      </c>
      <c r="B13" s="61" t="s">
        <v>125</v>
      </c>
      <c r="C13" s="61" t="s">
        <v>135</v>
      </c>
      <c r="D13" s="11">
        <f>'(DJL-5)'!K14</f>
        <v>85.07</v>
      </c>
      <c r="E13" s="11">
        <f>'(DJL-5)'!L14</f>
        <v>2.2000000000000002</v>
      </c>
      <c r="F13" s="7">
        <f t="shared" si="2"/>
        <v>2.5861055601269545E-2</v>
      </c>
      <c r="G13" s="7">
        <f t="shared" si="0"/>
        <v>2.6789467497355123E-2</v>
      </c>
      <c r="H13" s="7">
        <f>'(DJL-6)P1'!P13</f>
        <v>7.1800000000000017E-2</v>
      </c>
      <c r="I13" s="7">
        <f t="shared" si="1"/>
        <v>9.8589467497355143E-2</v>
      </c>
      <c r="J13" s="159">
        <f t="shared" si="3"/>
        <v>9.8589467497355143E-2</v>
      </c>
      <c r="K13" s="11"/>
      <c r="L13" s="7"/>
    </row>
    <row r="14" spans="1:19">
      <c r="A14">
        <f t="shared" si="4"/>
        <v>4</v>
      </c>
      <c r="B14" s="61" t="s">
        <v>126</v>
      </c>
      <c r="C14" s="61" t="s">
        <v>136</v>
      </c>
      <c r="D14" s="11">
        <f>'(DJL-5)'!K15</f>
        <v>86.803333333333327</v>
      </c>
      <c r="E14" s="11">
        <f>'(DJL-5)'!L15</f>
        <v>2.96</v>
      </c>
      <c r="F14" s="7">
        <f t="shared" si="2"/>
        <v>3.4100072961867824E-2</v>
      </c>
      <c r="G14" s="7">
        <f t="shared" si="0"/>
        <v>3.5137283514457975E-2</v>
      </c>
      <c r="H14" s="7">
        <f>'(DJL-6)P1'!P14</f>
        <v>6.083333333333333E-2</v>
      </c>
      <c r="I14" s="7">
        <f t="shared" si="1"/>
        <v>9.5970616847791304E-2</v>
      </c>
      <c r="J14" s="159">
        <f>I14</f>
        <v>9.5970616847791304E-2</v>
      </c>
      <c r="K14" s="11"/>
      <c r="L14" s="7"/>
    </row>
    <row r="15" spans="1:19">
      <c r="A15">
        <f t="shared" si="4"/>
        <v>5</v>
      </c>
      <c r="B15" s="61" t="s">
        <v>190</v>
      </c>
      <c r="C15" s="61" t="s">
        <v>191</v>
      </c>
      <c r="D15" s="11">
        <f>'(DJL-5)'!K16</f>
        <v>41.333333333333336</v>
      </c>
      <c r="E15" s="11">
        <f>'(DJL-5)'!L16</f>
        <v>1.69</v>
      </c>
      <c r="F15" s="7">
        <f t="shared" si="2"/>
        <v>4.0887096774193547E-2</v>
      </c>
      <c r="G15" s="7">
        <f t="shared" si="0"/>
        <v>4.1862254032258059E-2</v>
      </c>
      <c r="H15" s="7">
        <f>'(DJL-6)P1'!P15</f>
        <v>4.7699999999999999E-2</v>
      </c>
      <c r="I15" s="7">
        <f t="shared" si="1"/>
        <v>8.9562254032258065E-2</v>
      </c>
      <c r="J15" s="159">
        <f>I15</f>
        <v>8.9562254032258065E-2</v>
      </c>
      <c r="K15" s="11"/>
      <c r="L15" s="7"/>
    </row>
    <row r="16" spans="1:19">
      <c r="A16">
        <f t="shared" si="4"/>
        <v>6</v>
      </c>
      <c r="B16" s="61" t="s">
        <v>197</v>
      </c>
      <c r="C16" s="61" t="s">
        <v>198</v>
      </c>
      <c r="D16" s="11">
        <f>'(DJL-5)'!K17</f>
        <v>62.47</v>
      </c>
      <c r="E16" s="11">
        <f>'(DJL-5)'!L17</f>
        <v>1.74</v>
      </c>
      <c r="F16" s="7">
        <f t="shared" si="2"/>
        <v>2.785336961741636E-2</v>
      </c>
      <c r="G16" s="7">
        <f t="shared" si="0"/>
        <v>2.8718216744037139E-2</v>
      </c>
      <c r="H16" s="7">
        <f>'(DJL-6)P1'!P16</f>
        <v>6.2099999999999995E-2</v>
      </c>
      <c r="I16" s="7">
        <f t="shared" si="1"/>
        <v>9.0818216744037131E-2</v>
      </c>
      <c r="J16" s="159">
        <f t="shared" si="3"/>
        <v>9.0818216744037131E-2</v>
      </c>
      <c r="K16" s="11"/>
      <c r="L16" s="7"/>
    </row>
    <row r="17" spans="1:12">
      <c r="A17">
        <f t="shared" si="4"/>
        <v>7</v>
      </c>
      <c r="B17" t="s">
        <v>127</v>
      </c>
      <c r="C17" s="61" t="s">
        <v>137</v>
      </c>
      <c r="D17" s="11">
        <f>'(DJL-5)'!K18</f>
        <v>116.38333333333333</v>
      </c>
      <c r="E17" s="11">
        <f>'(DJL-5)'!L18</f>
        <v>3.3</v>
      </c>
      <c r="F17" s="7">
        <f t="shared" si="2"/>
        <v>2.835457539739367E-2</v>
      </c>
      <c r="G17" s="7">
        <f t="shared" si="0"/>
        <v>2.8857869110697407E-2</v>
      </c>
      <c r="H17" s="7">
        <f>'(DJL-6)P1'!P17</f>
        <v>3.5499999999999997E-2</v>
      </c>
      <c r="I17" s="7">
        <f t="shared" si="1"/>
        <v>6.4357869110697408E-2</v>
      </c>
      <c r="J17" s="159"/>
      <c r="K17" s="11"/>
      <c r="L17" s="7"/>
    </row>
    <row r="18" spans="1:12">
      <c r="A18">
        <f t="shared" si="4"/>
        <v>8</v>
      </c>
      <c r="B18" s="61" t="s">
        <v>164</v>
      </c>
      <c r="C18" s="61" t="s">
        <v>165</v>
      </c>
      <c r="D18" s="11">
        <f>'(DJL-5)'!K19</f>
        <v>102.77</v>
      </c>
      <c r="E18" s="11">
        <f>'(DJL-5)'!L19</f>
        <v>3.94</v>
      </c>
      <c r="F18" s="7">
        <f t="shared" si="2"/>
        <v>3.8338036391943178E-2</v>
      </c>
      <c r="G18" s="7">
        <f t="shared" si="0"/>
        <v>3.9471564334598301E-2</v>
      </c>
      <c r="H18" s="7">
        <f>'(DJL-6)P1'!P18</f>
        <v>5.9133333333333336E-2</v>
      </c>
      <c r="I18" s="7">
        <f t="shared" si="1"/>
        <v>9.8604897667931637E-2</v>
      </c>
      <c r="J18" s="159">
        <f>I18</f>
        <v>9.8604897667931637E-2</v>
      </c>
      <c r="K18" s="11"/>
      <c r="L18" s="7"/>
    </row>
    <row r="19" spans="1:12">
      <c r="A19">
        <f t="shared" si="4"/>
        <v>9</v>
      </c>
      <c r="B19" t="s">
        <v>192</v>
      </c>
      <c r="C19" s="61" t="s">
        <v>202</v>
      </c>
      <c r="D19" s="11">
        <f>'(DJL-5)'!K20</f>
        <v>106.50666666666666</v>
      </c>
      <c r="E19" s="11">
        <f>'(DJL-5)'!L20</f>
        <v>3.8</v>
      </c>
      <c r="F19" s="7">
        <f t="shared" si="2"/>
        <v>3.5678517776664996E-2</v>
      </c>
      <c r="G19" s="7">
        <f t="shared" si="0"/>
        <v>3.6276132949424139E-2</v>
      </c>
      <c r="H19" s="7">
        <f>'(DJL-6)P1'!P19</f>
        <v>3.3499999999999995E-2</v>
      </c>
      <c r="I19" s="7">
        <f t="shared" si="1"/>
        <v>6.9776132949424141E-2</v>
      </c>
      <c r="J19" s="139"/>
      <c r="K19" s="11"/>
      <c r="L19" s="7"/>
    </row>
    <row r="20" spans="1:12">
      <c r="A20">
        <f t="shared" si="4"/>
        <v>10</v>
      </c>
      <c r="B20" t="s">
        <v>166</v>
      </c>
      <c r="C20" s="61" t="s">
        <v>167</v>
      </c>
      <c r="D20" s="11">
        <f>'(DJL-5)'!K21</f>
        <v>65.5</v>
      </c>
      <c r="E20" s="11">
        <f>'(DJL-5)'!L21</f>
        <v>2.14</v>
      </c>
      <c r="F20" s="7">
        <f t="shared" si="2"/>
        <v>3.2671755725190842E-2</v>
      </c>
      <c r="G20" s="7">
        <f t="shared" si="0"/>
        <v>3.3736310432569978E-2</v>
      </c>
      <c r="H20" s="7">
        <f>'(DJL-6)P1'!P20</f>
        <v>6.5166666666666664E-2</v>
      </c>
      <c r="I20" s="7">
        <f t="shared" si="1"/>
        <v>9.890297709923665E-2</v>
      </c>
      <c r="J20" s="139">
        <f>I20</f>
        <v>9.890297709923665E-2</v>
      </c>
      <c r="K20" s="11"/>
      <c r="L20" s="7"/>
    </row>
    <row r="21" spans="1:12">
      <c r="A21">
        <f t="shared" si="4"/>
        <v>11</v>
      </c>
      <c r="B21" t="s">
        <v>157</v>
      </c>
      <c r="C21" s="61" t="s">
        <v>158</v>
      </c>
      <c r="D21" s="11">
        <f>'(DJL-5)'!K22</f>
        <v>42.646666666666668</v>
      </c>
      <c r="E21" s="11">
        <f>'(DJL-5)'!L22</f>
        <v>1.36</v>
      </c>
      <c r="F21" s="7">
        <f t="shared" si="2"/>
        <v>3.1889948413318742E-2</v>
      </c>
      <c r="G21" s="7">
        <f t="shared" si="0"/>
        <v>3.2504361419415352E-2</v>
      </c>
      <c r="H21" s="7">
        <f>'(DJL-6)P1'!P21</f>
        <v>3.8533333333333329E-2</v>
      </c>
      <c r="I21" s="7">
        <f t="shared" si="1"/>
        <v>7.1037694752748681E-2</v>
      </c>
      <c r="J21" s="159"/>
      <c r="K21" s="11"/>
      <c r="L21" s="7"/>
    </row>
    <row r="22" spans="1:12">
      <c r="A22">
        <f t="shared" si="4"/>
        <v>12</v>
      </c>
      <c r="B22" t="s">
        <v>159</v>
      </c>
      <c r="C22" s="61" t="s">
        <v>138</v>
      </c>
      <c r="D22" s="11">
        <f>'(DJL-5)'!K23</f>
        <v>104.97333333333334</v>
      </c>
      <c r="E22" s="11">
        <f>'(DJL-5)'!L23</f>
        <v>2.84</v>
      </c>
      <c r="F22" s="7">
        <f t="shared" si="2"/>
        <v>2.7054490029213764E-2</v>
      </c>
      <c r="G22" s="7">
        <f t="shared" si="0"/>
        <v>2.7553645370252761E-2</v>
      </c>
      <c r="H22" s="7">
        <f>'(DJL-6)P1'!P22</f>
        <v>3.6900000000000002E-2</v>
      </c>
      <c r="I22" s="7">
        <f t="shared" si="1"/>
        <v>6.4453645370252763E-2</v>
      </c>
      <c r="J22" s="159"/>
    </row>
    <row r="23" spans="1:12">
      <c r="A23">
        <f t="shared" si="4"/>
        <v>13</v>
      </c>
      <c r="B23" t="s">
        <v>203</v>
      </c>
      <c r="C23" s="61" t="s">
        <v>204</v>
      </c>
      <c r="D23" s="11">
        <f>'(DJL-5)'!K24</f>
        <v>81.263333333333335</v>
      </c>
      <c r="E23" s="11">
        <f>'(DJL-5)'!L24</f>
        <v>1.54</v>
      </c>
      <c r="F23" s="7">
        <f t="shared" si="2"/>
        <v>1.8950736289429428E-2</v>
      </c>
      <c r="G23" s="7">
        <f t="shared" si="0"/>
        <v>1.9807941260921284E-2</v>
      </c>
      <c r="H23" s="7">
        <f>'(DJL-6)P1'!P23</f>
        <v>9.0466666666666654E-2</v>
      </c>
      <c r="I23" s="7">
        <f t="shared" si="1"/>
        <v>0.11027460792758793</v>
      </c>
      <c r="J23" s="159">
        <f t="shared" ref="J23:J31" si="5">I23</f>
        <v>0.11027460792758793</v>
      </c>
    </row>
    <row r="24" spans="1:12">
      <c r="A24">
        <f t="shared" si="4"/>
        <v>14</v>
      </c>
      <c r="B24" t="s">
        <v>128</v>
      </c>
      <c r="C24" s="61" t="s">
        <v>205</v>
      </c>
      <c r="D24" s="11">
        <f>'(DJL-5)'!K25</f>
        <v>61.57</v>
      </c>
      <c r="E24" s="11">
        <f>'(DJL-5)'!L25</f>
        <v>2.48</v>
      </c>
      <c r="F24" s="7">
        <f t="shared" si="2"/>
        <v>4.0279356829624816E-2</v>
      </c>
      <c r="G24" s="7">
        <f t="shared" si="0"/>
        <v>4.1104412322018301E-2</v>
      </c>
      <c r="H24" s="7">
        <f>'(DJL-6)P1'!P24</f>
        <v>4.0966666666666665E-2</v>
      </c>
      <c r="I24" s="7">
        <f t="shared" si="1"/>
        <v>8.2071078988684959E-2</v>
      </c>
      <c r="J24" s="159">
        <f t="shared" si="5"/>
        <v>8.2071078988684959E-2</v>
      </c>
    </row>
    <row r="25" spans="1:12">
      <c r="A25">
        <f t="shared" si="4"/>
        <v>15</v>
      </c>
      <c r="B25" s="61" t="s">
        <v>129</v>
      </c>
      <c r="C25" s="61" t="s">
        <v>139</v>
      </c>
      <c r="D25" s="11">
        <f>'(DJL-5)'!K26</f>
        <v>34.236666666666665</v>
      </c>
      <c r="E25" s="11">
        <f>'(DJL-5)'!L26</f>
        <v>1.61</v>
      </c>
      <c r="F25" s="7">
        <f t="shared" si="2"/>
        <v>4.7025606075357808E-2</v>
      </c>
      <c r="G25" s="7">
        <f t="shared" si="0"/>
        <v>4.7993549800408923E-2</v>
      </c>
      <c r="H25" s="7">
        <f>'(DJL-6)P1'!P25</f>
        <v>4.1166666666666664E-2</v>
      </c>
      <c r="I25" s="7">
        <f t="shared" si="1"/>
        <v>8.9160216467075587E-2</v>
      </c>
      <c r="J25" s="159">
        <f t="shared" si="5"/>
        <v>8.9160216467075587E-2</v>
      </c>
    </row>
    <row r="26" spans="1:12">
      <c r="A26">
        <f t="shared" si="4"/>
        <v>16</v>
      </c>
      <c r="B26" t="s">
        <v>130</v>
      </c>
      <c r="C26" s="61" t="s">
        <v>140</v>
      </c>
      <c r="D26" s="11">
        <f>'(DJL-5)'!K27</f>
        <v>53.589999999999996</v>
      </c>
      <c r="E26" s="11">
        <f>'(DJL-5)'!L27</f>
        <v>1.56</v>
      </c>
      <c r="F26" s="7">
        <f t="shared" si="2"/>
        <v>2.9109908565030793E-2</v>
      </c>
      <c r="G26" s="7">
        <f t="shared" si="0"/>
        <v>3.0114200410524355E-2</v>
      </c>
      <c r="H26" s="7">
        <f>'(DJL-6)P1'!P26</f>
        <v>6.9000000000000006E-2</v>
      </c>
      <c r="I26" s="7">
        <f t="shared" si="1"/>
        <v>9.9114200410524364E-2</v>
      </c>
      <c r="J26" s="159">
        <f t="shared" si="5"/>
        <v>9.9114200410524364E-2</v>
      </c>
    </row>
    <row r="27" spans="1:12">
      <c r="A27">
        <f t="shared" si="4"/>
        <v>17</v>
      </c>
      <c r="B27" t="s">
        <v>131</v>
      </c>
      <c r="C27" s="61" t="s">
        <v>141</v>
      </c>
      <c r="D27" s="11">
        <f>'(DJL-5)'!K28</f>
        <v>65.290000000000006</v>
      </c>
      <c r="E27" s="11">
        <f>'(DJL-5)'!L28</f>
        <v>3.32</v>
      </c>
      <c r="F27" s="7">
        <f t="shared" si="2"/>
        <v>5.0850053606984219E-2</v>
      </c>
      <c r="G27" s="7">
        <f t="shared" si="0"/>
        <v>5.1706029509368451E-2</v>
      </c>
      <c r="H27" s="7">
        <f>'(DJL-6)P1'!P27</f>
        <v>3.3666666666666671E-2</v>
      </c>
      <c r="I27" s="7">
        <f t="shared" si="1"/>
        <v>8.5372696176035129E-2</v>
      </c>
      <c r="J27" s="159">
        <f t="shared" si="5"/>
        <v>8.5372696176035129E-2</v>
      </c>
    </row>
    <row r="28" spans="1:12">
      <c r="A28">
        <f t="shared" si="4"/>
        <v>18</v>
      </c>
      <c r="B28" t="s">
        <v>132</v>
      </c>
      <c r="C28" s="61" t="s">
        <v>142</v>
      </c>
      <c r="D28" s="11">
        <f>'(DJL-5)'!K29</f>
        <v>72.660745098039214</v>
      </c>
      <c r="E28" s="11">
        <f>'(DJL-5)'!L29</f>
        <v>1.72</v>
      </c>
      <c r="F28" s="7">
        <f>E28/D28</f>
        <v>2.3671653761315681E-2</v>
      </c>
      <c r="G28" s="7">
        <f t="shared" si="0"/>
        <v>2.462641046302208E-2</v>
      </c>
      <c r="H28" s="7">
        <f>'(DJL-6)P1'!P28</f>
        <v>8.0666666666666664E-2</v>
      </c>
      <c r="I28" s="7">
        <f t="shared" si="1"/>
        <v>0.10529307712968874</v>
      </c>
      <c r="J28" s="139">
        <f t="shared" si="5"/>
        <v>0.10529307712968874</v>
      </c>
    </row>
    <row r="29" spans="1:12">
      <c r="A29">
        <f t="shared" si="4"/>
        <v>19</v>
      </c>
      <c r="B29" s="61" t="s">
        <v>193</v>
      </c>
      <c r="C29" s="61" t="s">
        <v>195</v>
      </c>
      <c r="D29" s="11">
        <f>'(DJL-5)'!K30</f>
        <v>65.5</v>
      </c>
      <c r="E29" s="11">
        <f>'(DJL-5)'!L30</f>
        <v>2.64</v>
      </c>
      <c r="F29" s="7">
        <f t="shared" si="2"/>
        <v>4.0305343511450382E-2</v>
      </c>
      <c r="G29" s="7">
        <f t="shared" si="0"/>
        <v>4.1476213740458019E-2</v>
      </c>
      <c r="H29" s="7">
        <f>'(DJL-6)P1'!P29</f>
        <v>5.8100000000000006E-2</v>
      </c>
      <c r="I29" s="7">
        <f t="shared" si="1"/>
        <v>9.9576213740458025E-2</v>
      </c>
      <c r="J29" s="139">
        <f t="shared" si="5"/>
        <v>9.9576213740458025E-2</v>
      </c>
    </row>
    <row r="30" spans="1:12">
      <c r="A30">
        <f t="shared" si="4"/>
        <v>20</v>
      </c>
      <c r="B30" s="61" t="s">
        <v>194</v>
      </c>
      <c r="C30" s="61" t="s">
        <v>196</v>
      </c>
      <c r="D30" s="11">
        <f>'(DJL-5)'!K31</f>
        <v>93.283333333333346</v>
      </c>
      <c r="E30" s="11">
        <f>'(DJL-5)'!L31</f>
        <v>2.71</v>
      </c>
      <c r="F30" s="7">
        <f t="shared" si="2"/>
        <v>2.9051277470073248E-2</v>
      </c>
      <c r="G30" s="7">
        <f t="shared" si="0"/>
        <v>2.9983823476862601E-2</v>
      </c>
      <c r="H30" s="7">
        <f>'(DJL-6)P1'!P30</f>
        <v>6.4199999999999993E-2</v>
      </c>
      <c r="I30" s="7">
        <f t="shared" si="1"/>
        <v>9.4183823476862591E-2</v>
      </c>
      <c r="J30" s="159">
        <f t="shared" si="5"/>
        <v>9.4183823476862591E-2</v>
      </c>
    </row>
    <row r="31" spans="1:12">
      <c r="A31">
        <f t="shared" si="4"/>
        <v>21</v>
      </c>
      <c r="B31" s="61" t="s">
        <v>168</v>
      </c>
      <c r="C31" s="61" t="s">
        <v>169</v>
      </c>
      <c r="D31" s="11">
        <f>'(DJL-5)'!K32</f>
        <v>66.73</v>
      </c>
      <c r="E31" s="11">
        <f>'(DJL-5)'!L32</f>
        <v>1.83</v>
      </c>
      <c r="F31" s="7">
        <f t="shared" si="2"/>
        <v>2.7423947250112393E-2</v>
      </c>
      <c r="G31" s="7">
        <f t="shared" si="0"/>
        <v>2.8284602127978418E-2</v>
      </c>
      <c r="H31" s="7">
        <f>'(DJL-6)P1'!P31</f>
        <v>6.2766666666666665E-2</v>
      </c>
      <c r="I31" s="7">
        <f t="shared" si="1"/>
        <v>9.105126879464509E-2</v>
      </c>
      <c r="J31" s="159">
        <f t="shared" si="5"/>
        <v>9.105126879464509E-2</v>
      </c>
    </row>
    <row r="32" spans="1:12">
      <c r="A32">
        <f t="shared" si="4"/>
        <v>22</v>
      </c>
      <c r="B32" t="s">
        <v>143</v>
      </c>
      <c r="D32" s="156">
        <f t="shared" ref="D32:J32" si="6">AVERAGE(D11:D31)</f>
        <v>73.019368814192333</v>
      </c>
      <c r="E32" s="156">
        <f t="shared" si="6"/>
        <v>2.3576190476190475</v>
      </c>
      <c r="F32" s="10">
        <f t="shared" si="6"/>
        <v>3.3091360721821741E-2</v>
      </c>
      <c r="G32" s="10">
        <f t="shared" si="6"/>
        <v>3.3971965094284892E-2</v>
      </c>
      <c r="H32" s="10">
        <f t="shared" si="6"/>
        <v>5.5477777777777779E-2</v>
      </c>
      <c r="I32" s="10">
        <f t="shared" si="6"/>
        <v>8.9449742872062671E-2</v>
      </c>
      <c r="J32" s="10">
        <f t="shared" si="6"/>
        <v>9.4636426948834868E-2</v>
      </c>
    </row>
    <row r="33" spans="1:10">
      <c r="A33">
        <f t="shared" si="4"/>
        <v>23</v>
      </c>
      <c r="B33" t="s">
        <v>91</v>
      </c>
      <c r="D33" s="156">
        <f t="shared" ref="D33:E33" si="7">MEDIAN(D11:D31)</f>
        <v>65.903333333333336</v>
      </c>
      <c r="E33" s="156">
        <f t="shared" si="7"/>
        <v>2.2000000000000002</v>
      </c>
      <c r="F33" s="10">
        <f t="shared" ref="F33:H33" si="8">MEDIAN(F11:F31)</f>
        <v>3.1889948413318742E-2</v>
      </c>
      <c r="G33" s="10">
        <f t="shared" ref="G33" si="9">MEDIAN(G11:G31)</f>
        <v>3.2504361419415352E-2</v>
      </c>
      <c r="H33" s="10">
        <f t="shared" si="8"/>
        <v>5.8100000000000006E-2</v>
      </c>
      <c r="I33" s="10">
        <f t="shared" ref="I33:J33" si="10">MEDIAN(I11:I31)</f>
        <v>9.105126879464509E-2</v>
      </c>
      <c r="J33" s="10">
        <f t="shared" si="10"/>
        <v>9.4866863925277767E-2</v>
      </c>
    </row>
    <row r="34" spans="1:10">
      <c r="B34" s="63" t="s">
        <v>34</v>
      </c>
    </row>
    <row r="35" spans="1:10">
      <c r="B35" s="104" t="s">
        <v>327</v>
      </c>
    </row>
    <row r="36" spans="1:10">
      <c r="B36" s="63" t="s">
        <v>336</v>
      </c>
    </row>
  </sheetData>
  <mergeCells count="5">
    <mergeCell ref="B3:J3"/>
    <mergeCell ref="B4:J4"/>
    <mergeCell ref="B5:J5"/>
    <mergeCell ref="B6:J6"/>
    <mergeCell ref="B7:J7"/>
  </mergeCells>
  <phoneticPr fontId="23" type="noConversion"/>
  <pageMargins left="0.75" right="0.75" top="1" bottom="1" header="0.5" footer="0.5"/>
  <pageSetup scale="79" orientation="landscape" horizontalDpi="4294967292" verticalDpi="4294967292"/>
  <headerFooter>
    <oddHeader>&amp;R&amp;"Calibri,Regular"&amp;K000000EXHIBIT____x000D_SCHEDULE (DJL-7)_x000D_PAGE 1 OF 1_x000D_</oddHeader>
  </headerFooter>
  <extLst>
    <ext xmlns:mx="http://schemas.microsoft.com/office/mac/excel/2008/main" uri="{64002731-A6B0-56B0-2670-7721B7C09600}">
      <mx:PLV Mode="0" OnePage="0" WScale="10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FN45"/>
  <sheetViews>
    <sheetView topLeftCell="A11" workbookViewId="0">
      <selection activeCell="B9" sqref="B9:O9"/>
    </sheetView>
  </sheetViews>
  <sheetFormatPr defaultColWidth="11" defaultRowHeight="15.75"/>
  <cols>
    <col min="1" max="1" width="5.8125" customWidth="1"/>
    <col min="2" max="2" width="31.3125" customWidth="1"/>
    <col min="7" max="7" width="11.8125" bestFit="1" customWidth="1"/>
    <col min="13" max="13" width="12.6875" customWidth="1"/>
    <col min="19" max="170" width="10.8125" customWidth="1"/>
  </cols>
  <sheetData>
    <row r="1" spans="1:170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70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70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70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70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70" ht="21">
      <c r="A6" s="3"/>
      <c r="B6" s="290" t="s">
        <v>186</v>
      </c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70" ht="21">
      <c r="A7" s="3"/>
      <c r="B7" s="290" t="s">
        <v>187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70" ht="21">
      <c r="A8" s="3"/>
      <c r="B8" s="290" t="s">
        <v>346</v>
      </c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6"/>
      <c r="Q8" s="26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70" ht="21">
      <c r="A9" s="3"/>
      <c r="B9" s="290" t="s">
        <v>189</v>
      </c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6"/>
      <c r="Q9" s="26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70" ht="21">
      <c r="A10" s="3"/>
      <c r="B10" s="290" t="s">
        <v>107</v>
      </c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6"/>
      <c r="Q10" s="26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70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70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70">
      <c r="A13" s="3"/>
      <c r="B13" s="3"/>
      <c r="C13" s="3"/>
      <c r="D13" s="3" t="s">
        <v>2</v>
      </c>
      <c r="E13" s="3" t="s">
        <v>52</v>
      </c>
      <c r="F13" s="3" t="s">
        <v>53</v>
      </c>
      <c r="G13" s="3" t="s">
        <v>54</v>
      </c>
      <c r="H13" s="3" t="s">
        <v>55</v>
      </c>
      <c r="I13" s="3" t="s">
        <v>56</v>
      </c>
      <c r="J13" s="3" t="s">
        <v>69</v>
      </c>
      <c r="K13" s="3" t="s">
        <v>70</v>
      </c>
      <c r="L13" s="3" t="s">
        <v>71</v>
      </c>
      <c r="M13" s="3" t="s">
        <v>103</v>
      </c>
      <c r="N13" s="3" t="s">
        <v>104</v>
      </c>
      <c r="O13" s="3" t="s">
        <v>105</v>
      </c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70" ht="47.25">
      <c r="A14" s="4" t="s">
        <v>0</v>
      </c>
      <c r="B14" s="4" t="s">
        <v>7</v>
      </c>
      <c r="C14" s="4" t="s">
        <v>1</v>
      </c>
      <c r="D14" s="17" t="s">
        <v>178</v>
      </c>
      <c r="E14" s="17" t="s">
        <v>239</v>
      </c>
      <c r="F14" s="17" t="s">
        <v>114</v>
      </c>
      <c r="G14" s="17" t="s">
        <v>10</v>
      </c>
      <c r="H14" s="17" t="s">
        <v>44</v>
      </c>
      <c r="I14" s="17" t="s">
        <v>45</v>
      </c>
      <c r="J14" s="17" t="s">
        <v>46</v>
      </c>
      <c r="K14" s="17" t="s">
        <v>47</v>
      </c>
      <c r="L14" s="17" t="s">
        <v>48</v>
      </c>
      <c r="M14" s="17" t="s">
        <v>49</v>
      </c>
      <c r="N14" s="17" t="s">
        <v>50</v>
      </c>
      <c r="O14" s="17" t="s">
        <v>153</v>
      </c>
      <c r="P14" s="17"/>
      <c r="Q14" s="17"/>
      <c r="R14" s="17"/>
      <c r="S14" s="2" t="s">
        <v>43</v>
      </c>
      <c r="T14">
        <v>1</v>
      </c>
      <c r="U14">
        <f>T14+1</f>
        <v>2</v>
      </c>
      <c r="V14">
        <f t="shared" ref="V14:CG14" si="0">U14+1</f>
        <v>3</v>
      </c>
      <c r="W14">
        <f t="shared" si="0"/>
        <v>4</v>
      </c>
      <c r="X14">
        <f t="shared" si="0"/>
        <v>5</v>
      </c>
      <c r="Y14">
        <f t="shared" si="0"/>
        <v>6</v>
      </c>
      <c r="Z14">
        <f t="shared" si="0"/>
        <v>7</v>
      </c>
      <c r="AA14">
        <f t="shared" si="0"/>
        <v>8</v>
      </c>
      <c r="AB14">
        <f t="shared" si="0"/>
        <v>9</v>
      </c>
      <c r="AC14">
        <f t="shared" si="0"/>
        <v>10</v>
      </c>
      <c r="AD14">
        <f t="shared" si="0"/>
        <v>11</v>
      </c>
      <c r="AE14">
        <f t="shared" si="0"/>
        <v>12</v>
      </c>
      <c r="AF14">
        <f t="shared" si="0"/>
        <v>13</v>
      </c>
      <c r="AG14">
        <f t="shared" si="0"/>
        <v>14</v>
      </c>
      <c r="AH14">
        <f t="shared" si="0"/>
        <v>15</v>
      </c>
      <c r="AI14">
        <f t="shared" si="0"/>
        <v>16</v>
      </c>
      <c r="AJ14">
        <f t="shared" si="0"/>
        <v>17</v>
      </c>
      <c r="AK14">
        <f t="shared" si="0"/>
        <v>18</v>
      </c>
      <c r="AL14">
        <f t="shared" si="0"/>
        <v>19</v>
      </c>
      <c r="AM14">
        <f t="shared" si="0"/>
        <v>20</v>
      </c>
      <c r="AN14">
        <f t="shared" si="0"/>
        <v>21</v>
      </c>
      <c r="AO14">
        <f t="shared" si="0"/>
        <v>22</v>
      </c>
      <c r="AP14">
        <f t="shared" si="0"/>
        <v>23</v>
      </c>
      <c r="AQ14">
        <f t="shared" si="0"/>
        <v>24</v>
      </c>
      <c r="AR14">
        <f t="shared" si="0"/>
        <v>25</v>
      </c>
      <c r="AS14">
        <f t="shared" si="0"/>
        <v>26</v>
      </c>
      <c r="AT14">
        <f t="shared" si="0"/>
        <v>27</v>
      </c>
      <c r="AU14">
        <f t="shared" si="0"/>
        <v>28</v>
      </c>
      <c r="AV14">
        <f t="shared" si="0"/>
        <v>29</v>
      </c>
      <c r="AW14">
        <f t="shared" si="0"/>
        <v>30</v>
      </c>
      <c r="AX14">
        <f t="shared" si="0"/>
        <v>31</v>
      </c>
      <c r="AY14">
        <f t="shared" si="0"/>
        <v>32</v>
      </c>
      <c r="AZ14">
        <f t="shared" si="0"/>
        <v>33</v>
      </c>
      <c r="BA14">
        <f t="shared" si="0"/>
        <v>34</v>
      </c>
      <c r="BB14">
        <f t="shared" si="0"/>
        <v>35</v>
      </c>
      <c r="BC14">
        <f t="shared" si="0"/>
        <v>36</v>
      </c>
      <c r="BD14">
        <f t="shared" si="0"/>
        <v>37</v>
      </c>
      <c r="BE14">
        <f t="shared" si="0"/>
        <v>38</v>
      </c>
      <c r="BF14">
        <f t="shared" si="0"/>
        <v>39</v>
      </c>
      <c r="BG14">
        <f t="shared" si="0"/>
        <v>40</v>
      </c>
      <c r="BH14">
        <f t="shared" si="0"/>
        <v>41</v>
      </c>
      <c r="BI14">
        <f t="shared" si="0"/>
        <v>42</v>
      </c>
      <c r="BJ14">
        <f t="shared" si="0"/>
        <v>43</v>
      </c>
      <c r="BK14">
        <f t="shared" si="0"/>
        <v>44</v>
      </c>
      <c r="BL14">
        <f t="shared" si="0"/>
        <v>45</v>
      </c>
      <c r="BM14">
        <f t="shared" si="0"/>
        <v>46</v>
      </c>
      <c r="BN14">
        <f t="shared" si="0"/>
        <v>47</v>
      </c>
      <c r="BO14">
        <f t="shared" si="0"/>
        <v>48</v>
      </c>
      <c r="BP14">
        <f t="shared" si="0"/>
        <v>49</v>
      </c>
      <c r="BQ14">
        <f t="shared" si="0"/>
        <v>50</v>
      </c>
      <c r="BR14">
        <f t="shared" si="0"/>
        <v>51</v>
      </c>
      <c r="BS14">
        <f t="shared" si="0"/>
        <v>52</v>
      </c>
      <c r="BT14">
        <f t="shared" si="0"/>
        <v>53</v>
      </c>
      <c r="BU14">
        <f t="shared" si="0"/>
        <v>54</v>
      </c>
      <c r="BV14">
        <f t="shared" si="0"/>
        <v>55</v>
      </c>
      <c r="BW14">
        <f t="shared" si="0"/>
        <v>56</v>
      </c>
      <c r="BX14">
        <f t="shared" si="0"/>
        <v>57</v>
      </c>
      <c r="BY14">
        <f t="shared" si="0"/>
        <v>58</v>
      </c>
      <c r="BZ14">
        <f t="shared" si="0"/>
        <v>59</v>
      </c>
      <c r="CA14">
        <f t="shared" si="0"/>
        <v>60</v>
      </c>
      <c r="CB14">
        <f t="shared" si="0"/>
        <v>61</v>
      </c>
      <c r="CC14">
        <f t="shared" si="0"/>
        <v>62</v>
      </c>
      <c r="CD14">
        <f t="shared" si="0"/>
        <v>63</v>
      </c>
      <c r="CE14">
        <f t="shared" si="0"/>
        <v>64</v>
      </c>
      <c r="CF14">
        <f t="shared" si="0"/>
        <v>65</v>
      </c>
      <c r="CG14">
        <f t="shared" si="0"/>
        <v>66</v>
      </c>
      <c r="CH14">
        <f t="shared" ref="CH14:ES14" si="1">CG14+1</f>
        <v>67</v>
      </c>
      <c r="CI14">
        <f t="shared" si="1"/>
        <v>68</v>
      </c>
      <c r="CJ14">
        <f t="shared" si="1"/>
        <v>69</v>
      </c>
      <c r="CK14">
        <f t="shared" si="1"/>
        <v>70</v>
      </c>
      <c r="CL14">
        <f t="shared" si="1"/>
        <v>71</v>
      </c>
      <c r="CM14">
        <f t="shared" si="1"/>
        <v>72</v>
      </c>
      <c r="CN14">
        <f t="shared" si="1"/>
        <v>73</v>
      </c>
      <c r="CO14">
        <f t="shared" si="1"/>
        <v>74</v>
      </c>
      <c r="CP14">
        <f t="shared" si="1"/>
        <v>75</v>
      </c>
      <c r="CQ14">
        <f t="shared" si="1"/>
        <v>76</v>
      </c>
      <c r="CR14">
        <f t="shared" si="1"/>
        <v>77</v>
      </c>
      <c r="CS14">
        <f t="shared" si="1"/>
        <v>78</v>
      </c>
      <c r="CT14">
        <f t="shared" si="1"/>
        <v>79</v>
      </c>
      <c r="CU14">
        <f t="shared" si="1"/>
        <v>80</v>
      </c>
      <c r="CV14">
        <f t="shared" si="1"/>
        <v>81</v>
      </c>
      <c r="CW14">
        <f t="shared" si="1"/>
        <v>82</v>
      </c>
      <c r="CX14">
        <f t="shared" si="1"/>
        <v>83</v>
      </c>
      <c r="CY14">
        <f t="shared" si="1"/>
        <v>84</v>
      </c>
      <c r="CZ14">
        <f t="shared" si="1"/>
        <v>85</v>
      </c>
      <c r="DA14">
        <f t="shared" si="1"/>
        <v>86</v>
      </c>
      <c r="DB14">
        <f t="shared" si="1"/>
        <v>87</v>
      </c>
      <c r="DC14">
        <f t="shared" si="1"/>
        <v>88</v>
      </c>
      <c r="DD14">
        <f t="shared" si="1"/>
        <v>89</v>
      </c>
      <c r="DE14">
        <f t="shared" si="1"/>
        <v>90</v>
      </c>
      <c r="DF14">
        <f t="shared" si="1"/>
        <v>91</v>
      </c>
      <c r="DG14">
        <f t="shared" si="1"/>
        <v>92</v>
      </c>
      <c r="DH14">
        <f t="shared" si="1"/>
        <v>93</v>
      </c>
      <c r="DI14">
        <f t="shared" si="1"/>
        <v>94</v>
      </c>
      <c r="DJ14">
        <f t="shared" si="1"/>
        <v>95</v>
      </c>
      <c r="DK14">
        <f t="shared" si="1"/>
        <v>96</v>
      </c>
      <c r="DL14">
        <f t="shared" si="1"/>
        <v>97</v>
      </c>
      <c r="DM14">
        <f t="shared" si="1"/>
        <v>98</v>
      </c>
      <c r="DN14">
        <f t="shared" si="1"/>
        <v>99</v>
      </c>
      <c r="DO14">
        <f t="shared" si="1"/>
        <v>100</v>
      </c>
      <c r="DP14">
        <f t="shared" si="1"/>
        <v>101</v>
      </c>
      <c r="DQ14">
        <f t="shared" si="1"/>
        <v>102</v>
      </c>
      <c r="DR14">
        <f t="shared" si="1"/>
        <v>103</v>
      </c>
      <c r="DS14">
        <f t="shared" si="1"/>
        <v>104</v>
      </c>
      <c r="DT14">
        <f t="shared" si="1"/>
        <v>105</v>
      </c>
      <c r="DU14">
        <f t="shared" si="1"/>
        <v>106</v>
      </c>
      <c r="DV14">
        <f t="shared" si="1"/>
        <v>107</v>
      </c>
      <c r="DW14">
        <f t="shared" si="1"/>
        <v>108</v>
      </c>
      <c r="DX14">
        <f t="shared" si="1"/>
        <v>109</v>
      </c>
      <c r="DY14">
        <f t="shared" si="1"/>
        <v>110</v>
      </c>
      <c r="DZ14">
        <f t="shared" si="1"/>
        <v>111</v>
      </c>
      <c r="EA14">
        <f t="shared" si="1"/>
        <v>112</v>
      </c>
      <c r="EB14">
        <f t="shared" si="1"/>
        <v>113</v>
      </c>
      <c r="EC14">
        <f t="shared" si="1"/>
        <v>114</v>
      </c>
      <c r="ED14">
        <f t="shared" si="1"/>
        <v>115</v>
      </c>
      <c r="EE14">
        <f t="shared" si="1"/>
        <v>116</v>
      </c>
      <c r="EF14">
        <f t="shared" si="1"/>
        <v>117</v>
      </c>
      <c r="EG14">
        <f t="shared" si="1"/>
        <v>118</v>
      </c>
      <c r="EH14">
        <f t="shared" si="1"/>
        <v>119</v>
      </c>
      <c r="EI14">
        <f t="shared" si="1"/>
        <v>120</v>
      </c>
      <c r="EJ14">
        <f t="shared" si="1"/>
        <v>121</v>
      </c>
      <c r="EK14">
        <f t="shared" si="1"/>
        <v>122</v>
      </c>
      <c r="EL14">
        <f t="shared" si="1"/>
        <v>123</v>
      </c>
      <c r="EM14">
        <f t="shared" si="1"/>
        <v>124</v>
      </c>
      <c r="EN14">
        <f t="shared" si="1"/>
        <v>125</v>
      </c>
      <c r="EO14">
        <f t="shared" si="1"/>
        <v>126</v>
      </c>
      <c r="EP14">
        <f t="shared" si="1"/>
        <v>127</v>
      </c>
      <c r="EQ14">
        <f t="shared" si="1"/>
        <v>128</v>
      </c>
      <c r="ER14">
        <f t="shared" si="1"/>
        <v>129</v>
      </c>
      <c r="ES14">
        <f t="shared" si="1"/>
        <v>130</v>
      </c>
      <c r="ET14">
        <f t="shared" ref="ET14:FM14" si="2">ES14+1</f>
        <v>131</v>
      </c>
      <c r="EU14">
        <f t="shared" si="2"/>
        <v>132</v>
      </c>
      <c r="EV14">
        <f t="shared" si="2"/>
        <v>133</v>
      </c>
      <c r="EW14">
        <f t="shared" si="2"/>
        <v>134</v>
      </c>
      <c r="EX14">
        <f t="shared" si="2"/>
        <v>135</v>
      </c>
      <c r="EY14">
        <f t="shared" si="2"/>
        <v>136</v>
      </c>
      <c r="EZ14">
        <f t="shared" si="2"/>
        <v>137</v>
      </c>
      <c r="FA14">
        <f t="shared" si="2"/>
        <v>138</v>
      </c>
      <c r="FB14">
        <f t="shared" si="2"/>
        <v>139</v>
      </c>
      <c r="FC14">
        <f t="shared" si="2"/>
        <v>140</v>
      </c>
      <c r="FD14">
        <f t="shared" si="2"/>
        <v>141</v>
      </c>
      <c r="FE14">
        <f t="shared" si="2"/>
        <v>142</v>
      </c>
      <c r="FF14">
        <f t="shared" si="2"/>
        <v>143</v>
      </c>
      <c r="FG14">
        <f t="shared" si="2"/>
        <v>144</v>
      </c>
      <c r="FH14">
        <f t="shared" si="2"/>
        <v>145</v>
      </c>
      <c r="FI14">
        <f t="shared" si="2"/>
        <v>146</v>
      </c>
      <c r="FJ14">
        <f t="shared" si="2"/>
        <v>147</v>
      </c>
      <c r="FK14">
        <f t="shared" si="2"/>
        <v>148</v>
      </c>
      <c r="FL14">
        <f t="shared" si="2"/>
        <v>149</v>
      </c>
      <c r="FM14">
        <f t="shared" si="2"/>
        <v>150</v>
      </c>
      <c r="FN14" t="s">
        <v>51</v>
      </c>
    </row>
    <row r="15" spans="1:170">
      <c r="A15">
        <v>1</v>
      </c>
      <c r="B15" t="s">
        <v>123</v>
      </c>
      <c r="C15" s="61" t="s">
        <v>133</v>
      </c>
      <c r="D15" s="11">
        <f>'GROUP DATA WP2'!H11</f>
        <v>2.64</v>
      </c>
      <c r="E15" s="11">
        <f>'GROUP DATA WP2'!I11</f>
        <v>3</v>
      </c>
      <c r="F15" s="11">
        <f>(E15-D15)/3</f>
        <v>0.11999999999999995</v>
      </c>
      <c r="G15" s="11">
        <f>'(DJL-5)'!K12</f>
        <v>65.903333333333336</v>
      </c>
      <c r="H15" s="11">
        <f>D15</f>
        <v>2.64</v>
      </c>
      <c r="I15" s="11">
        <f>H15+F15</f>
        <v>2.7600000000000002</v>
      </c>
      <c r="J15" s="11">
        <f>I15+F15</f>
        <v>2.8800000000000003</v>
      </c>
      <c r="K15" s="11">
        <f>J15+F15</f>
        <v>3.0000000000000004</v>
      </c>
      <c r="L15" s="11">
        <f t="shared" ref="L15:L35" si="3">(1+(M15))*K15</f>
        <v>3.166700000000001</v>
      </c>
      <c r="M15" s="12">
        <f>'(DJL-6)P1'!P11</f>
        <v>5.5566666666666674E-2</v>
      </c>
      <c r="N15" s="12">
        <f>FN15</f>
        <v>9.4192175437715298E-2</v>
      </c>
      <c r="O15" s="12">
        <f>FN15</f>
        <v>9.4192175437715298E-2</v>
      </c>
      <c r="S15" s="11">
        <f t="shared" ref="S15:S35" si="4">-1*G15</f>
        <v>-65.903333333333336</v>
      </c>
      <c r="T15" s="11">
        <f>H15</f>
        <v>2.64</v>
      </c>
      <c r="U15" s="11">
        <f>I15</f>
        <v>2.7600000000000002</v>
      </c>
      <c r="V15" s="11">
        <f>J15</f>
        <v>2.8800000000000003</v>
      </c>
      <c r="W15" s="11">
        <f>K15</f>
        <v>3.0000000000000004</v>
      </c>
      <c r="X15" s="11">
        <f>(1+$M$15)*W15</f>
        <v>3.166700000000001</v>
      </c>
      <c r="Y15" s="11">
        <f t="shared" ref="Y15:CJ15" si="5">(1+$M$15)*X15</f>
        <v>3.3426629633333347</v>
      </c>
      <c r="Z15" s="11">
        <f t="shared" si="5"/>
        <v>3.5284036019958904</v>
      </c>
      <c r="AA15" s="11">
        <f t="shared" si="5"/>
        <v>3.7244652288134623</v>
      </c>
      <c r="AB15" s="11">
        <f t="shared" si="5"/>
        <v>3.9314213466945307</v>
      </c>
      <c r="AC15" s="11">
        <f t="shared" si="5"/>
        <v>4.1498773261925237</v>
      </c>
      <c r="AD15" s="11">
        <f t="shared" si="5"/>
        <v>4.3804721762846217</v>
      </c>
      <c r="AE15" s="11">
        <f t="shared" si="5"/>
        <v>4.6238804135468374</v>
      </c>
      <c r="AF15" s="11">
        <f t="shared" si="5"/>
        <v>4.8808140351929241</v>
      </c>
      <c r="AG15" s="11">
        <f t="shared" si="5"/>
        <v>5.1520246017484777</v>
      </c>
      <c r="AH15" s="11">
        <f t="shared" si="5"/>
        <v>5.4383054354523015</v>
      </c>
      <c r="AI15" s="11">
        <f t="shared" si="5"/>
        <v>5.7404939408156013</v>
      </c>
      <c r="AJ15" s="11">
        <f t="shared" si="5"/>
        <v>6.0594740541269223</v>
      </c>
      <c r="AK15" s="11">
        <f t="shared" si="5"/>
        <v>6.3961788290679085</v>
      </c>
      <c r="AL15" s="11">
        <f t="shared" si="5"/>
        <v>6.7515931660031159</v>
      </c>
      <c r="AM15" s="11">
        <f t="shared" si="5"/>
        <v>7.1267566929273567</v>
      </c>
      <c r="AN15" s="11">
        <f t="shared" si="5"/>
        <v>7.5227668064976871</v>
      </c>
      <c r="AO15" s="11">
        <f t="shared" si="5"/>
        <v>7.9407818820454095</v>
      </c>
      <c r="AP15" s="11">
        <f t="shared" si="5"/>
        <v>8.3820246619577343</v>
      </c>
      <c r="AQ15" s="11">
        <f t="shared" si="5"/>
        <v>8.8477858323405201</v>
      </c>
      <c r="AR15" s="11">
        <f t="shared" si="5"/>
        <v>9.3394277984242429</v>
      </c>
      <c r="AS15" s="11">
        <f t="shared" si="5"/>
        <v>9.8583886697566836</v>
      </c>
      <c r="AT15" s="11">
        <f t="shared" si="5"/>
        <v>10.406186466839497</v>
      </c>
      <c r="AU15" s="11">
        <f t="shared" si="5"/>
        <v>10.984423561513546</v>
      </c>
      <c r="AV15" s="11">
        <f t="shared" si="5"/>
        <v>11.594791364081651</v>
      </c>
      <c r="AW15" s="11">
        <f t="shared" si="5"/>
        <v>12.239075270879123</v>
      </c>
      <c r="AX15" s="11">
        <f t="shared" si="5"/>
        <v>12.919159886764307</v>
      </c>
      <c r="AY15" s="11">
        <f t="shared" si="5"/>
        <v>13.637034537805512</v>
      </c>
      <c r="AZ15" s="11">
        <f t="shared" si="5"/>
        <v>14.394799090289572</v>
      </c>
      <c r="BA15" s="11">
        <f t="shared" si="5"/>
        <v>15.194670093073331</v>
      </c>
      <c r="BB15" s="11">
        <f t="shared" si="5"/>
        <v>16.038987261245108</v>
      </c>
      <c r="BC15" s="11">
        <f t="shared" si="5"/>
        <v>16.930220320061629</v>
      </c>
      <c r="BD15" s="11">
        <f t="shared" si="5"/>
        <v>17.870976229179721</v>
      </c>
      <c r="BE15" s="11">
        <f t="shared" si="5"/>
        <v>18.864006808314475</v>
      </c>
      <c r="BF15" s="11">
        <f t="shared" si="5"/>
        <v>19.912216786629816</v>
      </c>
      <c r="BG15" s="11">
        <f t="shared" si="5"/>
        <v>21.01867229940688</v>
      </c>
      <c r="BH15" s="11">
        <f t="shared" si="5"/>
        <v>22.186609856843926</v>
      </c>
      <c r="BI15" s="11">
        <f t="shared" si="5"/>
        <v>23.419445811222555</v>
      </c>
      <c r="BJ15" s="11">
        <f t="shared" si="5"/>
        <v>24.720786350132823</v>
      </c>
      <c r="BK15" s="11">
        <f t="shared" si="5"/>
        <v>26.094438044988539</v>
      </c>
      <c r="BL15" s="11">
        <f t="shared" si="5"/>
        <v>27.544418985688406</v>
      </c>
      <c r="BM15" s="11">
        <f t="shared" si="5"/>
        <v>29.074970533993159</v>
      </c>
      <c r="BN15" s="11">
        <f t="shared" si="5"/>
        <v>30.690569729998714</v>
      </c>
      <c r="BO15" s="11">
        <f t="shared" si="5"/>
        <v>32.395942387995646</v>
      </c>
      <c r="BP15" s="11">
        <f t="shared" si="5"/>
        <v>34.196076920021937</v>
      </c>
      <c r="BQ15" s="11">
        <f t="shared" si="5"/>
        <v>36.096238927544491</v>
      </c>
      <c r="BR15" s="11">
        <f t="shared" si="5"/>
        <v>38.101986603951715</v>
      </c>
      <c r="BS15" s="11">
        <f t="shared" si="5"/>
        <v>40.219186992911304</v>
      </c>
      <c r="BT15" s="11">
        <f t="shared" si="5"/>
        <v>42.45403315015075</v>
      </c>
      <c r="BU15" s="11">
        <f t="shared" si="5"/>
        <v>44.813062258860796</v>
      </c>
      <c r="BV15" s="11">
        <f t="shared" si="5"/>
        <v>47.303174751711502</v>
      </c>
      <c r="BW15" s="11">
        <f t="shared" si="5"/>
        <v>49.931654495414939</v>
      </c>
      <c r="BX15" s="11">
        <f t="shared" si="5"/>
        <v>52.706190096876831</v>
      </c>
      <c r="BY15" s="11">
        <f t="shared" si="5"/>
        <v>55.634897393259962</v>
      </c>
      <c r="BZ15" s="11">
        <f t="shared" si="5"/>
        <v>58.726343191745443</v>
      </c>
      <c r="CA15" s="11">
        <f t="shared" si="5"/>
        <v>61.989570328433437</v>
      </c>
      <c r="CB15" s="11">
        <f t="shared" si="5"/>
        <v>65.434124119683389</v>
      </c>
      <c r="CC15" s="11">
        <f t="shared" si="5"/>
        <v>69.070080283267131</v>
      </c>
      <c r="CD15" s="11">
        <f t="shared" si="5"/>
        <v>72.908074411007348</v>
      </c>
      <c r="CE15" s="11">
        <f t="shared" si="5"/>
        <v>76.959333079112326</v>
      </c>
      <c r="CF15" s="11">
        <f t="shared" si="5"/>
        <v>81.235706687208349</v>
      </c>
      <c r="CG15" s="11">
        <f t="shared" si="5"/>
        <v>85.749704122127568</v>
      </c>
      <c r="CH15" s="11">
        <f t="shared" si="5"/>
        <v>90.51452934784713</v>
      </c>
      <c r="CI15" s="11">
        <f t="shared" si="5"/>
        <v>95.544120028609171</v>
      </c>
      <c r="CJ15" s="11">
        <f t="shared" si="5"/>
        <v>100.8531882981989</v>
      </c>
      <c r="CK15" s="11">
        <f t="shared" ref="CK15:EV15" si="6">(1+$M$15)*CJ15</f>
        <v>106.45726379463549</v>
      </c>
      <c r="CL15" s="11">
        <f t="shared" si="6"/>
        <v>112.37273908615742</v>
      </c>
      <c r="CM15" s="11">
        <f t="shared" si="6"/>
        <v>118.61691762137825</v>
      </c>
      <c r="CN15" s="11">
        <f t="shared" si="6"/>
        <v>125.20806434387285</v>
      </c>
      <c r="CO15" s="11">
        <f t="shared" si="6"/>
        <v>132.1654591192474</v>
      </c>
      <c r="CP15" s="11">
        <f t="shared" si="6"/>
        <v>139.50945313097358</v>
      </c>
      <c r="CQ15" s="11">
        <f t="shared" si="6"/>
        <v>147.26152840995135</v>
      </c>
      <c r="CR15" s="11">
        <f t="shared" si="6"/>
        <v>155.44436067193101</v>
      </c>
      <c r="CS15" s="11">
        <f t="shared" si="6"/>
        <v>164.08188564660134</v>
      </c>
      <c r="CT15" s="11">
        <f t="shared" si="6"/>
        <v>173.19936909236418</v>
      </c>
      <c r="CU15" s="11">
        <f t="shared" si="6"/>
        <v>182.82348070159657</v>
      </c>
      <c r="CV15" s="11">
        <f t="shared" si="6"/>
        <v>192.98237211258197</v>
      </c>
      <c r="CW15" s="11">
        <f t="shared" si="6"/>
        <v>203.70575925630445</v>
      </c>
      <c r="CX15" s="11">
        <f t="shared" si="6"/>
        <v>215.02500927897978</v>
      </c>
      <c r="CY15" s="11">
        <f t="shared" si="6"/>
        <v>226.97323229458178</v>
      </c>
      <c r="CZ15" s="11">
        <f t="shared" si="6"/>
        <v>239.58537823575074</v>
      </c>
      <c r="DA15" s="11">
        <f t="shared" si="6"/>
        <v>252.89833908638397</v>
      </c>
      <c r="DB15" s="11">
        <f t="shared" si="6"/>
        <v>266.95105679495072</v>
      </c>
      <c r="DC15" s="11">
        <f t="shared" si="6"/>
        <v>281.78463718419016</v>
      </c>
      <c r="DD15" s="11">
        <f t="shared" si="6"/>
        <v>297.4424701903917</v>
      </c>
      <c r="DE15" s="11">
        <f t="shared" si="6"/>
        <v>313.97035678397117</v>
      </c>
      <c r="DF15" s="11">
        <f t="shared" si="6"/>
        <v>331.4166429426005</v>
      </c>
      <c r="DG15" s="11">
        <f t="shared" si="6"/>
        <v>349.83236106877769</v>
      </c>
      <c r="DH15" s="11">
        <f t="shared" si="6"/>
        <v>369.27137926549949</v>
      </c>
      <c r="DI15" s="11">
        <f t="shared" si="6"/>
        <v>389.79055890668576</v>
      </c>
      <c r="DJ15" s="11">
        <f t="shared" si="6"/>
        <v>411.44992096326729</v>
      </c>
      <c r="DK15" s="11">
        <f t="shared" si="6"/>
        <v>434.31282157145955</v>
      </c>
      <c r="DL15" s="11">
        <f t="shared" si="6"/>
        <v>458.44613735678035</v>
      </c>
      <c r="DM15" s="11">
        <f t="shared" si="6"/>
        <v>483.92046105590549</v>
      </c>
      <c r="DN15" s="11">
        <f t="shared" si="6"/>
        <v>510.81030800857866</v>
      </c>
      <c r="DO15" s="11">
        <f t="shared" si="6"/>
        <v>539.19433412358876</v>
      </c>
      <c r="DP15" s="11">
        <f t="shared" si="6"/>
        <v>569.15556595638952</v>
      </c>
      <c r="DQ15" s="11">
        <f t="shared" si="6"/>
        <v>600.78164357136632</v>
      </c>
      <c r="DR15" s="11">
        <f t="shared" si="6"/>
        <v>634.16507689914863</v>
      </c>
      <c r="DS15" s="11">
        <f t="shared" si="6"/>
        <v>669.40351633884472</v>
      </c>
      <c r="DT15" s="11">
        <f t="shared" si="6"/>
        <v>706.60003839673993</v>
      </c>
      <c r="DU15" s="11">
        <f t="shared" si="6"/>
        <v>745.86344719698548</v>
      </c>
      <c r="DV15" s="11">
        <f t="shared" si="6"/>
        <v>787.3085927462314</v>
      </c>
      <c r="DW15" s="11">
        <f t="shared" si="6"/>
        <v>831.05670688316377</v>
      </c>
      <c r="DX15" s="11">
        <f t="shared" si="6"/>
        <v>877.23575789563836</v>
      </c>
      <c r="DY15" s="11">
        <f t="shared" si="6"/>
        <v>925.98082484270606</v>
      </c>
      <c r="DZ15" s="11">
        <f t="shared" si="6"/>
        <v>977.43449267646588</v>
      </c>
      <c r="EA15" s="11">
        <f t="shared" si="6"/>
        <v>1031.7472693195216</v>
      </c>
      <c r="EB15" s="11">
        <f t="shared" si="6"/>
        <v>1089.0780259180431</v>
      </c>
      <c r="EC15" s="11">
        <f t="shared" si="6"/>
        <v>1149.5944615582225</v>
      </c>
      <c r="ED15" s="11">
        <f t="shared" si="6"/>
        <v>1213.4735938054746</v>
      </c>
      <c r="EE15" s="11">
        <f t="shared" si="6"/>
        <v>1280.9022765012655</v>
      </c>
      <c r="EF15" s="11">
        <f t="shared" si="6"/>
        <v>1352.0777463321861</v>
      </c>
      <c r="EG15" s="11">
        <f t="shared" si="6"/>
        <v>1427.2081997700448</v>
      </c>
      <c r="EH15" s="11">
        <f t="shared" si="6"/>
        <v>1506.5134020706005</v>
      </c>
      <c r="EI15" s="11">
        <f t="shared" si="6"/>
        <v>1590.2253301123237</v>
      </c>
      <c r="EJ15" s="11">
        <f t="shared" si="6"/>
        <v>1678.5888509555652</v>
      </c>
      <c r="EK15" s="11">
        <f t="shared" si="6"/>
        <v>1771.8624381069963</v>
      </c>
      <c r="EL15" s="11">
        <f t="shared" si="6"/>
        <v>1870.3189275844752</v>
      </c>
      <c r="EM15" s="11">
        <f t="shared" si="6"/>
        <v>1974.2463159939193</v>
      </c>
      <c r="EN15" s="11">
        <f t="shared" si="6"/>
        <v>2083.9486029526483</v>
      </c>
      <c r="EO15" s="11">
        <f t="shared" si="6"/>
        <v>2199.7466803233842</v>
      </c>
      <c r="EP15" s="11">
        <f t="shared" si="6"/>
        <v>2321.9792708600203</v>
      </c>
      <c r="EQ15" s="11">
        <f t="shared" si="6"/>
        <v>2451.0039190108091</v>
      </c>
      <c r="ER15" s="11">
        <f t="shared" si="6"/>
        <v>2587.1980367771766</v>
      </c>
      <c r="ES15" s="11">
        <f t="shared" si="6"/>
        <v>2730.9600076874285</v>
      </c>
      <c r="ET15" s="11">
        <f t="shared" si="6"/>
        <v>2882.7103521145937</v>
      </c>
      <c r="EU15" s="11">
        <f t="shared" si="6"/>
        <v>3042.892957347095</v>
      </c>
      <c r="EV15" s="11">
        <f t="shared" si="6"/>
        <v>3211.9763760103488</v>
      </c>
      <c r="EW15" s="11">
        <f t="shared" ref="EW15:FM15" si="7">(1+$M$15)*EV15</f>
        <v>3390.4551966373242</v>
      </c>
      <c r="EX15" s="11">
        <f t="shared" si="7"/>
        <v>3578.8514903971386</v>
      </c>
      <c r="EY15" s="11">
        <f t="shared" si="7"/>
        <v>3777.71633821354</v>
      </c>
      <c r="EZ15" s="11">
        <f t="shared" si="7"/>
        <v>3987.6314427402726</v>
      </c>
      <c r="FA15" s="11">
        <f t="shared" si="7"/>
        <v>4209.2108299085412</v>
      </c>
      <c r="FB15" s="11">
        <f t="shared" si="7"/>
        <v>4443.1026450237932</v>
      </c>
      <c r="FC15" s="11">
        <f t="shared" si="7"/>
        <v>4689.9910486656154</v>
      </c>
      <c r="FD15" s="11">
        <f t="shared" si="7"/>
        <v>4950.5982179364682</v>
      </c>
      <c r="FE15" s="11">
        <f t="shared" si="7"/>
        <v>5225.6864589131383</v>
      </c>
      <c r="FF15" s="11">
        <f t="shared" si="7"/>
        <v>5516.0604364800793</v>
      </c>
      <c r="FG15" s="11">
        <f t="shared" si="7"/>
        <v>5822.5695280671562</v>
      </c>
      <c r="FH15" s="11">
        <f t="shared" si="7"/>
        <v>6146.1103081767551</v>
      </c>
      <c r="FI15" s="11">
        <f t="shared" si="7"/>
        <v>6487.6291709677771</v>
      </c>
      <c r="FJ15" s="11">
        <f t="shared" si="7"/>
        <v>6848.1250985678871</v>
      </c>
      <c r="FK15" s="11">
        <f t="shared" si="7"/>
        <v>7228.6525832116431</v>
      </c>
      <c r="FL15" s="11">
        <f t="shared" si="7"/>
        <v>7630.3247117521041</v>
      </c>
      <c r="FM15" s="11">
        <f t="shared" si="7"/>
        <v>8054.3164215684637</v>
      </c>
      <c r="FN15" s="7">
        <f t="shared" ref="FN15:FN35" si="8">IRR(S15:FM15,0.1)</f>
        <v>9.4192175437715298E-2</v>
      </c>
    </row>
    <row r="16" spans="1:170">
      <c r="A16">
        <f>A15+1</f>
        <v>2</v>
      </c>
      <c r="B16" t="s">
        <v>124</v>
      </c>
      <c r="C16" s="61" t="s">
        <v>134</v>
      </c>
      <c r="D16" s="11">
        <f>'GROUP DATA WP2'!H12</f>
        <v>1.7</v>
      </c>
      <c r="E16" s="11">
        <f>'GROUP DATA WP2'!I12</f>
        <v>2.0499999999999998</v>
      </c>
      <c r="F16" s="11">
        <f t="shared" ref="F16:F35" si="9">(E16-D16)/3</f>
        <v>0.11666666666666663</v>
      </c>
      <c r="G16" s="11">
        <f>'(DJL-5)'!K13</f>
        <v>58.922666666666665</v>
      </c>
      <c r="H16" s="11">
        <f t="shared" ref="H16:H35" si="10">D16</f>
        <v>1.7</v>
      </c>
      <c r="I16" s="11">
        <f t="shared" ref="I16:I35" si="11">H16+F16</f>
        <v>1.8166666666666667</v>
      </c>
      <c r="J16" s="11">
        <f t="shared" ref="J16:J35" si="12">I16+F16</f>
        <v>1.9333333333333333</v>
      </c>
      <c r="K16" s="11">
        <f t="shared" ref="K16:K35" si="13">J16+F16</f>
        <v>2.0499999999999998</v>
      </c>
      <c r="L16" s="11">
        <f t="shared" si="3"/>
        <v>2.1674649999999995</v>
      </c>
      <c r="M16" s="12">
        <f>'(DJL-6)P1'!P12</f>
        <v>5.7299999999999997E-2</v>
      </c>
      <c r="N16" s="12">
        <f t="shared" ref="N16:N35" si="14">FN16</f>
        <v>8.6195322614995851E-2</v>
      </c>
      <c r="O16" s="12">
        <f t="shared" ref="O16:O22" si="15">N16</f>
        <v>8.6195322614995851E-2</v>
      </c>
      <c r="S16" s="11">
        <f t="shared" si="4"/>
        <v>-58.922666666666665</v>
      </c>
      <c r="T16" s="11">
        <f t="shared" ref="T16:T35" si="16">H16</f>
        <v>1.7</v>
      </c>
      <c r="U16" s="11">
        <f t="shared" ref="U16:U35" si="17">I16</f>
        <v>1.8166666666666667</v>
      </c>
      <c r="V16" s="11">
        <f t="shared" ref="V16:V35" si="18">J16</f>
        <v>1.9333333333333333</v>
      </c>
      <c r="W16" s="11">
        <f t="shared" ref="W16:W35" si="19">K16</f>
        <v>2.0499999999999998</v>
      </c>
      <c r="X16" s="11">
        <f>(1+$M$16)*W16</f>
        <v>2.1674649999999995</v>
      </c>
      <c r="Y16" s="11">
        <f t="shared" ref="Y16:CJ16" si="20">(1+$M$16)*X16</f>
        <v>2.2916607444999992</v>
      </c>
      <c r="Z16" s="11">
        <f t="shared" si="20"/>
        <v>2.422972905159849</v>
      </c>
      <c r="AA16" s="11">
        <f t="shared" si="20"/>
        <v>2.5618092526255083</v>
      </c>
      <c r="AB16" s="11">
        <f t="shared" si="20"/>
        <v>2.7086009228009496</v>
      </c>
      <c r="AC16" s="11">
        <f t="shared" si="20"/>
        <v>2.8638037556774436</v>
      </c>
      <c r="AD16" s="11">
        <f t="shared" si="20"/>
        <v>3.0278997108777608</v>
      </c>
      <c r="AE16" s="11">
        <f t="shared" si="20"/>
        <v>3.2013983643110562</v>
      </c>
      <c r="AF16" s="11">
        <f t="shared" si="20"/>
        <v>3.3848384905860796</v>
      </c>
      <c r="AG16" s="11">
        <f t="shared" si="20"/>
        <v>3.5787897360966614</v>
      </c>
      <c r="AH16" s="11">
        <f t="shared" si="20"/>
        <v>3.783854387975</v>
      </c>
      <c r="AI16" s="11">
        <f t="shared" si="20"/>
        <v>4.0006692444059668</v>
      </c>
      <c r="AJ16" s="11">
        <f t="shared" si="20"/>
        <v>4.2299075921104281</v>
      </c>
      <c r="AK16" s="11">
        <f t="shared" si="20"/>
        <v>4.4722812971383554</v>
      </c>
      <c r="AL16" s="11">
        <f t="shared" si="20"/>
        <v>4.7285430154643828</v>
      </c>
      <c r="AM16" s="11">
        <f t="shared" si="20"/>
        <v>4.9994885302504919</v>
      </c>
      <c r="AN16" s="11">
        <f t="shared" si="20"/>
        <v>5.2859592230338448</v>
      </c>
      <c r="AO16" s="11">
        <f t="shared" si="20"/>
        <v>5.588844686513684</v>
      </c>
      <c r="AP16" s="11">
        <f t="shared" si="20"/>
        <v>5.909085487050918</v>
      </c>
      <c r="AQ16" s="11">
        <f t="shared" si="20"/>
        <v>6.2476760854589353</v>
      </c>
      <c r="AR16" s="11">
        <f t="shared" si="20"/>
        <v>6.605667925155732</v>
      </c>
      <c r="AS16" s="11">
        <f t="shared" si="20"/>
        <v>6.9841726972671552</v>
      </c>
      <c r="AT16" s="11">
        <f t="shared" si="20"/>
        <v>7.3843657928205628</v>
      </c>
      <c r="AU16" s="11">
        <f t="shared" si="20"/>
        <v>7.8074899527491803</v>
      </c>
      <c r="AV16" s="11">
        <f t="shared" si="20"/>
        <v>8.2548591270417084</v>
      </c>
      <c r="AW16" s="11">
        <f t="shared" si="20"/>
        <v>8.727862555021197</v>
      </c>
      <c r="AX16" s="11">
        <f t="shared" si="20"/>
        <v>9.2279690794239109</v>
      </c>
      <c r="AY16" s="11">
        <f t="shared" si="20"/>
        <v>9.7567317076749003</v>
      </c>
      <c r="AZ16" s="11">
        <f t="shared" si="20"/>
        <v>10.315792434524671</v>
      </c>
      <c r="BA16" s="11">
        <f t="shared" si="20"/>
        <v>10.906887341022934</v>
      </c>
      <c r="BB16" s="11">
        <f t="shared" si="20"/>
        <v>11.531851985663547</v>
      </c>
      <c r="BC16" s="11">
        <f t="shared" si="20"/>
        <v>12.192627104442067</v>
      </c>
      <c r="BD16" s="11">
        <f t="shared" si="20"/>
        <v>12.891264637526596</v>
      </c>
      <c r="BE16" s="11">
        <f t="shared" si="20"/>
        <v>13.62993410125687</v>
      </c>
      <c r="BF16" s="11">
        <f t="shared" si="20"/>
        <v>14.410929325258888</v>
      </c>
      <c r="BG16" s="11">
        <f t="shared" si="20"/>
        <v>15.236675575596221</v>
      </c>
      <c r="BH16" s="11">
        <f t="shared" si="20"/>
        <v>16.109737086077882</v>
      </c>
      <c r="BI16" s="11">
        <f t="shared" si="20"/>
        <v>17.032825021110142</v>
      </c>
      <c r="BJ16" s="11">
        <f t="shared" si="20"/>
        <v>18.008805894819751</v>
      </c>
      <c r="BK16" s="11">
        <f t="shared" si="20"/>
        <v>19.04071047259292</v>
      </c>
      <c r="BL16" s="11">
        <f t="shared" si="20"/>
        <v>20.131743182672494</v>
      </c>
      <c r="BM16" s="11">
        <f t="shared" si="20"/>
        <v>21.285292067039627</v>
      </c>
      <c r="BN16" s="11">
        <f t="shared" si="20"/>
        <v>22.504939302480995</v>
      </c>
      <c r="BO16" s="11">
        <f t="shared" si="20"/>
        <v>23.794472324513155</v>
      </c>
      <c r="BP16" s="11">
        <f t="shared" si="20"/>
        <v>25.157895588707756</v>
      </c>
      <c r="BQ16" s="11">
        <f t="shared" si="20"/>
        <v>26.599443005940707</v>
      </c>
      <c r="BR16" s="11">
        <f t="shared" si="20"/>
        <v>28.123591090181108</v>
      </c>
      <c r="BS16" s="11">
        <f t="shared" si="20"/>
        <v>29.735072859648483</v>
      </c>
      <c r="BT16" s="11">
        <f t="shared" si="20"/>
        <v>31.438892534506337</v>
      </c>
      <c r="BU16" s="11">
        <f t="shared" si="20"/>
        <v>33.24034107673355</v>
      </c>
      <c r="BV16" s="11">
        <f t="shared" si="20"/>
        <v>35.145012620430379</v>
      </c>
      <c r="BW16" s="11">
        <f t="shared" si="20"/>
        <v>37.158821843581038</v>
      </c>
      <c r="BX16" s="11">
        <f t="shared" si="20"/>
        <v>39.28802233521823</v>
      </c>
      <c r="BY16" s="11">
        <f t="shared" si="20"/>
        <v>41.53922601502623</v>
      </c>
      <c r="BZ16" s="11">
        <f t="shared" si="20"/>
        <v>43.919423665687226</v>
      </c>
      <c r="CA16" s="11">
        <f t="shared" si="20"/>
        <v>46.436006641731097</v>
      </c>
      <c r="CB16" s="11">
        <f t="shared" si="20"/>
        <v>49.096789822302284</v>
      </c>
      <c r="CC16" s="11">
        <f t="shared" si="20"/>
        <v>51.910035879120201</v>
      </c>
      <c r="CD16" s="11">
        <f t="shared" si="20"/>
        <v>54.884480934993782</v>
      </c>
      <c r="CE16" s="11">
        <f t="shared" si="20"/>
        <v>58.029361692568919</v>
      </c>
      <c r="CF16" s="11">
        <f t="shared" si="20"/>
        <v>61.354444117553115</v>
      </c>
      <c r="CG16" s="11">
        <f t="shared" si="20"/>
        <v>64.870053765488905</v>
      </c>
      <c r="CH16" s="11">
        <f t="shared" si="20"/>
        <v>68.587107846251413</v>
      </c>
      <c r="CI16" s="11">
        <f t="shared" si="20"/>
        <v>72.517149125841613</v>
      </c>
      <c r="CJ16" s="11">
        <f t="shared" si="20"/>
        <v>76.672381770752324</v>
      </c>
      <c r="CK16" s="11">
        <f t="shared" ref="CK16:EV16" si="21">(1+$M$16)*CJ16</f>
        <v>81.065709246216429</v>
      </c>
      <c r="CL16" s="11">
        <f t="shared" si="21"/>
        <v>85.710774386024625</v>
      </c>
      <c r="CM16" s="11">
        <f t="shared" si="21"/>
        <v>90.622001758343828</v>
      </c>
      <c r="CN16" s="11">
        <f t="shared" si="21"/>
        <v>95.814642459096916</v>
      </c>
      <c r="CO16" s="11">
        <f t="shared" si="21"/>
        <v>101.30482147200316</v>
      </c>
      <c r="CP16" s="11">
        <f t="shared" si="21"/>
        <v>107.10958774234892</v>
      </c>
      <c r="CQ16" s="11">
        <f t="shared" si="21"/>
        <v>113.2469671199855</v>
      </c>
      <c r="CR16" s="11">
        <f t="shared" si="21"/>
        <v>119.73601833596065</v>
      </c>
      <c r="CS16" s="11">
        <f t="shared" si="21"/>
        <v>126.59689218661119</v>
      </c>
      <c r="CT16" s="11">
        <f t="shared" si="21"/>
        <v>133.85089410890399</v>
      </c>
      <c r="CU16" s="11">
        <f t="shared" si="21"/>
        <v>141.52055034134418</v>
      </c>
      <c r="CV16" s="11">
        <f t="shared" si="21"/>
        <v>149.62967787590318</v>
      </c>
      <c r="CW16" s="11">
        <f t="shared" si="21"/>
        <v>158.20345841819241</v>
      </c>
      <c r="CX16" s="11">
        <f t="shared" si="21"/>
        <v>167.26851658555483</v>
      </c>
      <c r="CY16" s="11">
        <f t="shared" si="21"/>
        <v>176.85300258590712</v>
      </c>
      <c r="CZ16" s="11">
        <f t="shared" si="21"/>
        <v>186.98667963407959</v>
      </c>
      <c r="DA16" s="11">
        <f t="shared" si="21"/>
        <v>197.70101637711232</v>
      </c>
      <c r="DB16" s="11">
        <f t="shared" si="21"/>
        <v>209.02928461552085</v>
      </c>
      <c r="DC16" s="11">
        <f t="shared" si="21"/>
        <v>221.00666262399017</v>
      </c>
      <c r="DD16" s="11">
        <f t="shared" si="21"/>
        <v>233.67034439234479</v>
      </c>
      <c r="DE16" s="11">
        <f t="shared" si="21"/>
        <v>247.05965512602612</v>
      </c>
      <c r="DF16" s="11">
        <f t="shared" si="21"/>
        <v>261.21617336474736</v>
      </c>
      <c r="DG16" s="11">
        <f t="shared" si="21"/>
        <v>276.18386009854737</v>
      </c>
      <c r="DH16" s="11">
        <f t="shared" si="21"/>
        <v>292.00919528219413</v>
      </c>
      <c r="DI16" s="11">
        <f t="shared" si="21"/>
        <v>308.74132217186383</v>
      </c>
      <c r="DJ16" s="11">
        <f t="shared" si="21"/>
        <v>326.43219993231162</v>
      </c>
      <c r="DK16" s="11">
        <f t="shared" si="21"/>
        <v>345.13676498843307</v>
      </c>
      <c r="DL16" s="11">
        <f t="shared" si="21"/>
        <v>364.91310162227023</v>
      </c>
      <c r="DM16" s="11">
        <f t="shared" si="21"/>
        <v>385.82262234522631</v>
      </c>
      <c r="DN16" s="11">
        <f t="shared" si="21"/>
        <v>407.93025860560772</v>
      </c>
      <c r="DO16" s="11">
        <f t="shared" si="21"/>
        <v>431.30466242370898</v>
      </c>
      <c r="DP16" s="11">
        <f t="shared" si="21"/>
        <v>456.01841958058748</v>
      </c>
      <c r="DQ16" s="11">
        <f t="shared" si="21"/>
        <v>482.14827502255508</v>
      </c>
      <c r="DR16" s="11">
        <f t="shared" si="21"/>
        <v>509.77537118134745</v>
      </c>
      <c r="DS16" s="11">
        <f t="shared" si="21"/>
        <v>538.98549995003862</v>
      </c>
      <c r="DT16" s="11">
        <f t="shared" si="21"/>
        <v>569.86936909717576</v>
      </c>
      <c r="DU16" s="11">
        <f t="shared" si="21"/>
        <v>602.52288394644393</v>
      </c>
      <c r="DV16" s="11">
        <f t="shared" si="21"/>
        <v>637.04744519657515</v>
      </c>
      <c r="DW16" s="11">
        <f t="shared" si="21"/>
        <v>673.55026380633888</v>
      </c>
      <c r="DX16" s="11">
        <f t="shared" si="21"/>
        <v>712.144693922442</v>
      </c>
      <c r="DY16" s="11">
        <f t="shared" si="21"/>
        <v>752.95058488419784</v>
      </c>
      <c r="DZ16" s="11">
        <f t="shared" si="21"/>
        <v>796.09465339806229</v>
      </c>
      <c r="EA16" s="11">
        <f t="shared" si="21"/>
        <v>841.71087703777118</v>
      </c>
      <c r="EB16" s="11">
        <f t="shared" si="21"/>
        <v>889.94091029203537</v>
      </c>
      <c r="EC16" s="11">
        <f t="shared" si="21"/>
        <v>940.93452445176888</v>
      </c>
      <c r="ED16" s="11">
        <f t="shared" si="21"/>
        <v>994.85007270285519</v>
      </c>
      <c r="EE16" s="11">
        <f t="shared" si="21"/>
        <v>1051.8549818687286</v>
      </c>
      <c r="EF16" s="11">
        <f t="shared" si="21"/>
        <v>1112.1262723298066</v>
      </c>
      <c r="EG16" s="11">
        <f t="shared" si="21"/>
        <v>1175.8511077343044</v>
      </c>
      <c r="EH16" s="11">
        <f t="shared" si="21"/>
        <v>1243.2273762074799</v>
      </c>
      <c r="EI16" s="11">
        <f t="shared" si="21"/>
        <v>1314.4643048641683</v>
      </c>
      <c r="EJ16" s="11">
        <f t="shared" si="21"/>
        <v>1389.783109532885</v>
      </c>
      <c r="EK16" s="11">
        <f t="shared" si="21"/>
        <v>1469.4176817091191</v>
      </c>
      <c r="EL16" s="11">
        <f t="shared" si="21"/>
        <v>1553.6153148710514</v>
      </c>
      <c r="EM16" s="11">
        <f t="shared" si="21"/>
        <v>1642.6374724131624</v>
      </c>
      <c r="EN16" s="11">
        <f t="shared" si="21"/>
        <v>1736.7605995824365</v>
      </c>
      <c r="EO16" s="11">
        <f t="shared" si="21"/>
        <v>1836.2769819385098</v>
      </c>
      <c r="EP16" s="11">
        <f t="shared" si="21"/>
        <v>1941.4956530035863</v>
      </c>
      <c r="EQ16" s="11">
        <f t="shared" si="21"/>
        <v>2052.7433539206918</v>
      </c>
      <c r="ER16" s="11">
        <f t="shared" si="21"/>
        <v>2170.365548100347</v>
      </c>
      <c r="ES16" s="11">
        <f t="shared" si="21"/>
        <v>2294.7274940064967</v>
      </c>
      <c r="ET16" s="11">
        <f t="shared" si="21"/>
        <v>2426.2153794130686</v>
      </c>
      <c r="EU16" s="11">
        <f t="shared" si="21"/>
        <v>2565.2375206534371</v>
      </c>
      <c r="EV16" s="11">
        <f t="shared" si="21"/>
        <v>2712.2256305868787</v>
      </c>
      <c r="EW16" s="11">
        <f t="shared" ref="EW16:FM16" si="22">(1+$M$16)*EV16</f>
        <v>2867.6361592195067</v>
      </c>
      <c r="EX16" s="11">
        <f t="shared" si="22"/>
        <v>3031.951711142784</v>
      </c>
      <c r="EY16" s="11">
        <f t="shared" si="22"/>
        <v>3205.6825441912652</v>
      </c>
      <c r="EZ16" s="11">
        <f t="shared" si="22"/>
        <v>3389.3681539734243</v>
      </c>
      <c r="FA16" s="11">
        <f t="shared" si="22"/>
        <v>3583.5789491961013</v>
      </c>
      <c r="FB16" s="11">
        <f t="shared" si="22"/>
        <v>3788.9180229850376</v>
      </c>
      <c r="FC16" s="11">
        <f t="shared" si="22"/>
        <v>4006.0230257020798</v>
      </c>
      <c r="FD16" s="11">
        <f t="shared" si="22"/>
        <v>4235.5681450748089</v>
      </c>
      <c r="FE16" s="11">
        <f t="shared" si="22"/>
        <v>4478.2661997875948</v>
      </c>
      <c r="FF16" s="11">
        <f t="shared" si="22"/>
        <v>4734.8708530354234</v>
      </c>
      <c r="FG16" s="11">
        <f t="shared" si="22"/>
        <v>5006.1789529143525</v>
      </c>
      <c r="FH16" s="11">
        <f t="shared" si="22"/>
        <v>5293.0330069163447</v>
      </c>
      <c r="FI16" s="11">
        <f t="shared" si="22"/>
        <v>5596.3237982126511</v>
      </c>
      <c r="FJ16" s="11">
        <f t="shared" si="22"/>
        <v>5916.9931518502353</v>
      </c>
      <c r="FK16" s="11">
        <f t="shared" si="22"/>
        <v>6256.0368594512529</v>
      </c>
      <c r="FL16" s="11">
        <f t="shared" si="22"/>
        <v>6614.5077714978088</v>
      </c>
      <c r="FM16" s="11">
        <f t="shared" si="22"/>
        <v>6993.5190668046325</v>
      </c>
      <c r="FN16" s="7">
        <f t="shared" si="8"/>
        <v>8.6195322614995851E-2</v>
      </c>
    </row>
    <row r="17" spans="1:170">
      <c r="A17">
        <f t="shared" ref="A17:A37" si="23">A16+1</f>
        <v>3</v>
      </c>
      <c r="B17" s="61" t="s">
        <v>125</v>
      </c>
      <c r="C17" s="61" t="s">
        <v>135</v>
      </c>
      <c r="D17" s="11">
        <f>'GROUP DATA WP2'!H13</f>
        <v>2.34</v>
      </c>
      <c r="E17" s="11">
        <f>'GROUP DATA WP2'!I13</f>
        <v>2.9</v>
      </c>
      <c r="F17" s="11">
        <f t="shared" si="9"/>
        <v>0.18666666666666668</v>
      </c>
      <c r="G17" s="11">
        <f>'(DJL-5)'!K14</f>
        <v>85.07</v>
      </c>
      <c r="H17" s="11">
        <f t="shared" si="10"/>
        <v>2.34</v>
      </c>
      <c r="I17" s="11">
        <f t="shared" si="11"/>
        <v>2.5266666666666664</v>
      </c>
      <c r="J17" s="11">
        <f t="shared" si="12"/>
        <v>2.7133333333333329</v>
      </c>
      <c r="K17" s="11">
        <f t="shared" si="13"/>
        <v>2.8999999999999995</v>
      </c>
      <c r="L17" s="11">
        <f t="shared" si="3"/>
        <v>3.1082199999999998</v>
      </c>
      <c r="M17" s="12">
        <f>'(DJL-6)P1'!P13</f>
        <v>7.1800000000000017E-2</v>
      </c>
      <c r="N17" s="12">
        <f t="shared" si="14"/>
        <v>9.8824394976472663E-2</v>
      </c>
      <c r="O17" s="12">
        <f t="shared" si="15"/>
        <v>9.8824394976472663E-2</v>
      </c>
      <c r="S17" s="11">
        <f t="shared" si="4"/>
        <v>-85.07</v>
      </c>
      <c r="T17" s="11">
        <f t="shared" si="16"/>
        <v>2.34</v>
      </c>
      <c r="U17" s="11">
        <f t="shared" si="17"/>
        <v>2.5266666666666664</v>
      </c>
      <c r="V17" s="11">
        <f t="shared" si="18"/>
        <v>2.7133333333333329</v>
      </c>
      <c r="W17" s="11">
        <f t="shared" si="19"/>
        <v>2.8999999999999995</v>
      </c>
      <c r="X17" s="11">
        <f>(1+$M$17)*W17</f>
        <v>3.1082199999999998</v>
      </c>
      <c r="Y17" s="11">
        <f t="shared" ref="Y17:CJ17" si="24">(1+$M$17)*X17</f>
        <v>3.3313901960000001</v>
      </c>
      <c r="Z17" s="11">
        <f t="shared" si="24"/>
        <v>3.5705840120728003</v>
      </c>
      <c r="AA17" s="11">
        <f t="shared" si="24"/>
        <v>3.8269519441396276</v>
      </c>
      <c r="AB17" s="11">
        <f t="shared" si="24"/>
        <v>4.1017270937288535</v>
      </c>
      <c r="AC17" s="11">
        <f t="shared" si="24"/>
        <v>4.3962310990585856</v>
      </c>
      <c r="AD17" s="11">
        <f t="shared" si="24"/>
        <v>4.7118804919709927</v>
      </c>
      <c r="AE17" s="11">
        <f t="shared" si="24"/>
        <v>5.05019351129451</v>
      </c>
      <c r="AF17" s="11">
        <f t="shared" si="24"/>
        <v>5.4127974054054562</v>
      </c>
      <c r="AG17" s="11">
        <f t="shared" si="24"/>
        <v>5.8014362591135686</v>
      </c>
      <c r="AH17" s="11">
        <f t="shared" si="24"/>
        <v>6.2179793825179237</v>
      </c>
      <c r="AI17" s="11">
        <f t="shared" si="24"/>
        <v>6.6644303021827112</v>
      </c>
      <c r="AJ17" s="11">
        <f t="shared" si="24"/>
        <v>7.1429363978794305</v>
      </c>
      <c r="AK17" s="11">
        <f t="shared" si="24"/>
        <v>7.6557992312471743</v>
      </c>
      <c r="AL17" s="11">
        <f t="shared" si="24"/>
        <v>8.2054856160507228</v>
      </c>
      <c r="AM17" s="11">
        <f t="shared" si="24"/>
        <v>8.7946394832831647</v>
      </c>
      <c r="AN17" s="11">
        <f t="shared" si="24"/>
        <v>9.4260945981828961</v>
      </c>
      <c r="AO17" s="11">
        <f t="shared" si="24"/>
        <v>10.102888190332429</v>
      </c>
      <c r="AP17" s="11">
        <f t="shared" si="24"/>
        <v>10.828275562398298</v>
      </c>
      <c r="AQ17" s="11">
        <f t="shared" si="24"/>
        <v>11.605745747778498</v>
      </c>
      <c r="AR17" s="11">
        <f t="shared" si="24"/>
        <v>12.439038292468995</v>
      </c>
      <c r="AS17" s="11">
        <f t="shared" si="24"/>
        <v>13.33216124186827</v>
      </c>
      <c r="AT17" s="11">
        <f t="shared" si="24"/>
        <v>14.289410419034413</v>
      </c>
      <c r="AU17" s="11">
        <f t="shared" si="24"/>
        <v>15.315390087121084</v>
      </c>
      <c r="AV17" s="11">
        <f t="shared" si="24"/>
        <v>16.415035095376378</v>
      </c>
      <c r="AW17" s="11">
        <f t="shared" si="24"/>
        <v>17.593634615224403</v>
      </c>
      <c r="AX17" s="11">
        <f t="shared" si="24"/>
        <v>18.856857580597516</v>
      </c>
      <c r="AY17" s="11">
        <f t="shared" si="24"/>
        <v>20.210779954884419</v>
      </c>
      <c r="AZ17" s="11">
        <f t="shared" si="24"/>
        <v>21.661913955645122</v>
      </c>
      <c r="BA17" s="11">
        <f t="shared" si="24"/>
        <v>23.217239377660444</v>
      </c>
      <c r="BB17" s="11">
        <f t="shared" si="24"/>
        <v>24.884237164976465</v>
      </c>
      <c r="BC17" s="11">
        <f t="shared" si="24"/>
        <v>26.670925393421779</v>
      </c>
      <c r="BD17" s="11">
        <f t="shared" si="24"/>
        <v>28.585897836669464</v>
      </c>
      <c r="BE17" s="11">
        <f t="shared" si="24"/>
        <v>30.638365301342333</v>
      </c>
      <c r="BF17" s="11">
        <f t="shared" si="24"/>
        <v>32.838199929978714</v>
      </c>
      <c r="BG17" s="11">
        <f t="shared" si="24"/>
        <v>35.19598268495119</v>
      </c>
      <c r="BH17" s="11">
        <f t="shared" si="24"/>
        <v>37.723054241730686</v>
      </c>
      <c r="BI17" s="11">
        <f t="shared" si="24"/>
        <v>40.43156953628695</v>
      </c>
      <c r="BJ17" s="11">
        <f t="shared" si="24"/>
        <v>43.334556228992355</v>
      </c>
      <c r="BK17" s="11">
        <f t="shared" si="24"/>
        <v>46.445977366234011</v>
      </c>
      <c r="BL17" s="11">
        <f t="shared" si="24"/>
        <v>49.78079854112962</v>
      </c>
      <c r="BM17" s="11">
        <f t="shared" si="24"/>
        <v>53.355059876382732</v>
      </c>
      <c r="BN17" s="11">
        <f t="shared" si="24"/>
        <v>57.185953175507017</v>
      </c>
      <c r="BO17" s="11">
        <f t="shared" si="24"/>
        <v>61.291904613508429</v>
      </c>
      <c r="BP17" s="11">
        <f t="shared" si="24"/>
        <v>65.692663364758346</v>
      </c>
      <c r="BQ17" s="11">
        <f t="shared" si="24"/>
        <v>70.409396594347996</v>
      </c>
      <c r="BR17" s="11">
        <f t="shared" si="24"/>
        <v>75.464791269822186</v>
      </c>
      <c r="BS17" s="11">
        <f t="shared" si="24"/>
        <v>80.883163282995426</v>
      </c>
      <c r="BT17" s="11">
        <f t="shared" si="24"/>
        <v>86.690574406714504</v>
      </c>
      <c r="BU17" s="11">
        <f t="shared" si="24"/>
        <v>92.914957649116616</v>
      </c>
      <c r="BV17" s="11">
        <f t="shared" si="24"/>
        <v>99.586251608323195</v>
      </c>
      <c r="BW17" s="11">
        <f t="shared" si="24"/>
        <v>106.73654447380081</v>
      </c>
      <c r="BX17" s="11">
        <f t="shared" si="24"/>
        <v>114.40022836701971</v>
      </c>
      <c r="BY17" s="11">
        <f t="shared" si="24"/>
        <v>122.61416476377173</v>
      </c>
      <c r="BZ17" s="11">
        <f t="shared" si="24"/>
        <v>131.41786179381054</v>
      </c>
      <c r="CA17" s="11">
        <f t="shared" si="24"/>
        <v>140.85366427060615</v>
      </c>
      <c r="CB17" s="11">
        <f t="shared" si="24"/>
        <v>150.96695736523569</v>
      </c>
      <c r="CC17" s="11">
        <f t="shared" si="24"/>
        <v>161.80638490405963</v>
      </c>
      <c r="CD17" s="11">
        <f t="shared" si="24"/>
        <v>173.42408334017111</v>
      </c>
      <c r="CE17" s="11">
        <f t="shared" si="24"/>
        <v>185.8759325239954</v>
      </c>
      <c r="CF17" s="11">
        <f t="shared" si="24"/>
        <v>199.2218244792183</v>
      </c>
      <c r="CG17" s="11">
        <f t="shared" si="24"/>
        <v>213.52595147682618</v>
      </c>
      <c r="CH17" s="11">
        <f t="shared" si="24"/>
        <v>228.85711479286232</v>
      </c>
      <c r="CI17" s="11">
        <f t="shared" si="24"/>
        <v>245.28905563498986</v>
      </c>
      <c r="CJ17" s="11">
        <f t="shared" si="24"/>
        <v>262.90080982958216</v>
      </c>
      <c r="CK17" s="11">
        <f t="shared" ref="CK17:EV17" si="25">(1+$M$17)*CJ17</f>
        <v>281.77708797534621</v>
      </c>
      <c r="CL17" s="11">
        <f t="shared" si="25"/>
        <v>302.00868289197609</v>
      </c>
      <c r="CM17" s="11">
        <f t="shared" si="25"/>
        <v>323.69290632361998</v>
      </c>
      <c r="CN17" s="11">
        <f t="shared" si="25"/>
        <v>346.93405699765594</v>
      </c>
      <c r="CO17" s="11">
        <f t="shared" si="25"/>
        <v>371.84392229008768</v>
      </c>
      <c r="CP17" s="11">
        <f t="shared" si="25"/>
        <v>398.54231591051598</v>
      </c>
      <c r="CQ17" s="11">
        <f t="shared" si="25"/>
        <v>427.15765419289107</v>
      </c>
      <c r="CR17" s="11">
        <f t="shared" si="25"/>
        <v>457.82757376394068</v>
      </c>
      <c r="CS17" s="11">
        <f t="shared" si="25"/>
        <v>490.69959356019166</v>
      </c>
      <c r="CT17" s="11">
        <f t="shared" si="25"/>
        <v>525.93182437781343</v>
      </c>
      <c r="CU17" s="11">
        <f t="shared" si="25"/>
        <v>563.69372936814045</v>
      </c>
      <c r="CV17" s="11">
        <f t="shared" si="25"/>
        <v>604.16693913677295</v>
      </c>
      <c r="CW17" s="11">
        <f t="shared" si="25"/>
        <v>647.54612536679326</v>
      </c>
      <c r="CX17" s="11">
        <f t="shared" si="25"/>
        <v>694.03993716812909</v>
      </c>
      <c r="CY17" s="11">
        <f t="shared" si="25"/>
        <v>743.87200465680087</v>
      </c>
      <c r="CZ17" s="11">
        <f t="shared" si="25"/>
        <v>797.28201459115928</v>
      </c>
      <c r="DA17" s="11">
        <f t="shared" si="25"/>
        <v>854.52686323880459</v>
      </c>
      <c r="DB17" s="11">
        <f t="shared" si="25"/>
        <v>915.88189201935086</v>
      </c>
      <c r="DC17" s="11">
        <f t="shared" si="25"/>
        <v>981.64221186634029</v>
      </c>
      <c r="DD17" s="11">
        <f t="shared" si="25"/>
        <v>1052.1241226783436</v>
      </c>
      <c r="DE17" s="11">
        <f t="shared" si="25"/>
        <v>1127.6666346866489</v>
      </c>
      <c r="DF17" s="11">
        <f t="shared" si="25"/>
        <v>1208.6330990571503</v>
      </c>
      <c r="DG17" s="11">
        <f t="shared" si="25"/>
        <v>1295.4129555694537</v>
      </c>
      <c r="DH17" s="11">
        <f t="shared" si="25"/>
        <v>1388.4236057793407</v>
      </c>
      <c r="DI17" s="11">
        <f t="shared" si="25"/>
        <v>1488.1124206742975</v>
      </c>
      <c r="DJ17" s="11">
        <f t="shared" si="25"/>
        <v>1594.9588924787122</v>
      </c>
      <c r="DK17" s="11">
        <f t="shared" si="25"/>
        <v>1709.4769409586838</v>
      </c>
      <c r="DL17" s="11">
        <f t="shared" si="25"/>
        <v>1832.2173853195175</v>
      </c>
      <c r="DM17" s="11">
        <f t="shared" si="25"/>
        <v>1963.770593585459</v>
      </c>
      <c r="DN17" s="11">
        <f t="shared" si="25"/>
        <v>2104.7693222048952</v>
      </c>
      <c r="DO17" s="11">
        <f t="shared" si="25"/>
        <v>2255.8917595392068</v>
      </c>
      <c r="DP17" s="11">
        <f t="shared" si="25"/>
        <v>2417.8647878741222</v>
      </c>
      <c r="DQ17" s="11">
        <f t="shared" si="25"/>
        <v>2591.4674796434842</v>
      </c>
      <c r="DR17" s="11">
        <f t="shared" si="25"/>
        <v>2777.5348446818866</v>
      </c>
      <c r="DS17" s="11">
        <f t="shared" si="25"/>
        <v>2976.9618465300464</v>
      </c>
      <c r="DT17" s="11">
        <f t="shared" si="25"/>
        <v>3190.7077071109038</v>
      </c>
      <c r="DU17" s="11">
        <f t="shared" si="25"/>
        <v>3419.8005204814672</v>
      </c>
      <c r="DV17" s="11">
        <f t="shared" si="25"/>
        <v>3665.3421978520369</v>
      </c>
      <c r="DW17" s="11">
        <f t="shared" si="25"/>
        <v>3928.5137676578133</v>
      </c>
      <c r="DX17" s="11">
        <f t="shared" si="25"/>
        <v>4210.5810561756443</v>
      </c>
      <c r="DY17" s="11">
        <f t="shared" si="25"/>
        <v>4512.9007760090562</v>
      </c>
      <c r="DZ17" s="11">
        <f t="shared" si="25"/>
        <v>4836.9270517265068</v>
      </c>
      <c r="EA17" s="11">
        <f t="shared" si="25"/>
        <v>5184.2184140404706</v>
      </c>
      <c r="EB17" s="11">
        <f t="shared" si="25"/>
        <v>5556.4452961685765</v>
      </c>
      <c r="EC17" s="11">
        <f t="shared" si="25"/>
        <v>5955.3980684334811</v>
      </c>
      <c r="ED17" s="11">
        <f t="shared" si="25"/>
        <v>6382.9956497470057</v>
      </c>
      <c r="EE17" s="11">
        <f t="shared" si="25"/>
        <v>6841.2947373988409</v>
      </c>
      <c r="EF17" s="11">
        <f t="shared" si="25"/>
        <v>7332.4996995440779</v>
      </c>
      <c r="EG17" s="11">
        <f t="shared" si="25"/>
        <v>7858.9731779713429</v>
      </c>
      <c r="EH17" s="11">
        <f t="shared" si="25"/>
        <v>8423.2474521496861</v>
      </c>
      <c r="EI17" s="11">
        <f t="shared" si="25"/>
        <v>9028.0366192140336</v>
      </c>
      <c r="EJ17" s="11">
        <f t="shared" si="25"/>
        <v>9676.2496484736021</v>
      </c>
      <c r="EK17" s="11">
        <f t="shared" si="25"/>
        <v>10371.004373234007</v>
      </c>
      <c r="EL17" s="11">
        <f t="shared" si="25"/>
        <v>11115.64248723221</v>
      </c>
      <c r="EM17" s="11">
        <f t="shared" si="25"/>
        <v>11913.745617815483</v>
      </c>
      <c r="EN17" s="11">
        <f t="shared" si="25"/>
        <v>12769.152553174636</v>
      </c>
      <c r="EO17" s="11">
        <f t="shared" si="25"/>
        <v>13685.977706492575</v>
      </c>
      <c r="EP17" s="11">
        <f t="shared" si="25"/>
        <v>14668.630905818743</v>
      </c>
      <c r="EQ17" s="11">
        <f t="shared" si="25"/>
        <v>15721.83860485653</v>
      </c>
      <c r="ER17" s="11">
        <f t="shared" si="25"/>
        <v>16850.66661668523</v>
      </c>
      <c r="ES17" s="11">
        <f t="shared" si="25"/>
        <v>18060.54447976323</v>
      </c>
      <c r="ET17" s="11">
        <f t="shared" si="25"/>
        <v>19357.291573410232</v>
      </c>
      <c r="EU17" s="11">
        <f t="shared" si="25"/>
        <v>20747.145108381086</v>
      </c>
      <c r="EV17" s="11">
        <f t="shared" si="25"/>
        <v>22236.790127162851</v>
      </c>
      <c r="EW17" s="11">
        <f t="shared" ref="EW17:FM17" si="26">(1+$M$17)*EV17</f>
        <v>23833.391658293145</v>
      </c>
      <c r="EX17" s="11">
        <f t="shared" si="26"/>
        <v>25544.629179358595</v>
      </c>
      <c r="EY17" s="11">
        <f t="shared" si="26"/>
        <v>27378.733554436545</v>
      </c>
      <c r="EZ17" s="11">
        <f t="shared" si="26"/>
        <v>29344.526623645092</v>
      </c>
      <c r="FA17" s="11">
        <f t="shared" si="26"/>
        <v>31451.463635222812</v>
      </c>
      <c r="FB17" s="11">
        <f t="shared" si="26"/>
        <v>33709.67872423181</v>
      </c>
      <c r="FC17" s="11">
        <f t="shared" si="26"/>
        <v>36130.033656631655</v>
      </c>
      <c r="FD17" s="11">
        <f t="shared" si="26"/>
        <v>38724.170073177811</v>
      </c>
      <c r="FE17" s="11">
        <f t="shared" si="26"/>
        <v>41504.56548443198</v>
      </c>
      <c r="FF17" s="11">
        <f t="shared" si="26"/>
        <v>44484.5932862142</v>
      </c>
      <c r="FG17" s="11">
        <f t="shared" si="26"/>
        <v>47678.587084164385</v>
      </c>
      <c r="FH17" s="11">
        <f t="shared" si="26"/>
        <v>51101.909636807388</v>
      </c>
      <c r="FI17" s="11">
        <f t="shared" si="26"/>
        <v>54771.026748730161</v>
      </c>
      <c r="FJ17" s="11">
        <f t="shared" si="26"/>
        <v>58703.586469288988</v>
      </c>
      <c r="FK17" s="11">
        <f t="shared" si="26"/>
        <v>62918.503977783941</v>
      </c>
      <c r="FL17" s="11">
        <f t="shared" si="26"/>
        <v>67436.052563388832</v>
      </c>
      <c r="FM17" s="11">
        <f t="shared" si="26"/>
        <v>72277.961137440157</v>
      </c>
      <c r="FN17" s="7">
        <f t="shared" si="8"/>
        <v>9.8824394976472663E-2</v>
      </c>
    </row>
    <row r="18" spans="1:170">
      <c r="A18">
        <f t="shared" si="23"/>
        <v>4</v>
      </c>
      <c r="B18" s="61" t="s">
        <v>126</v>
      </c>
      <c r="C18" s="61" t="s">
        <v>136</v>
      </c>
      <c r="D18" s="11">
        <f>'GROUP DATA WP2'!H14</f>
        <v>3.17</v>
      </c>
      <c r="E18" s="11">
        <f>'GROUP DATA WP2'!I14</f>
        <v>3.75</v>
      </c>
      <c r="F18" s="11">
        <f t="shared" si="9"/>
        <v>0.19333333333333336</v>
      </c>
      <c r="G18" s="11">
        <f>'(DJL-5)'!K15</f>
        <v>86.803333333333327</v>
      </c>
      <c r="H18" s="11">
        <f t="shared" si="10"/>
        <v>3.17</v>
      </c>
      <c r="I18" s="11">
        <f t="shared" si="11"/>
        <v>3.3633333333333333</v>
      </c>
      <c r="J18" s="11">
        <f t="shared" si="12"/>
        <v>3.5566666666666666</v>
      </c>
      <c r="K18" s="11">
        <f t="shared" si="13"/>
        <v>3.75</v>
      </c>
      <c r="L18" s="11">
        <f t="shared" si="3"/>
        <v>3.9781249999999999</v>
      </c>
      <c r="M18" s="12">
        <f>'(DJL-6)P1'!P14</f>
        <v>6.083333333333333E-2</v>
      </c>
      <c r="N18" s="12">
        <f t="shared" si="14"/>
        <v>9.6805503046639041E-2</v>
      </c>
      <c r="O18" s="12">
        <f t="shared" si="15"/>
        <v>9.6805503046639041E-2</v>
      </c>
      <c r="S18" s="11">
        <f t="shared" si="4"/>
        <v>-86.803333333333327</v>
      </c>
      <c r="T18" s="11">
        <f t="shared" si="16"/>
        <v>3.17</v>
      </c>
      <c r="U18" s="11">
        <f t="shared" si="17"/>
        <v>3.3633333333333333</v>
      </c>
      <c r="V18" s="11">
        <f t="shared" si="18"/>
        <v>3.5566666666666666</v>
      </c>
      <c r="W18" s="11">
        <f t="shared" si="19"/>
        <v>3.75</v>
      </c>
      <c r="X18" s="11">
        <f>(1+$M$18)*W18</f>
        <v>3.9781249999999999</v>
      </c>
      <c r="Y18" s="11">
        <f t="shared" ref="Y18:CJ18" si="27">(1+$M$18)*X18</f>
        <v>4.2201276041666667</v>
      </c>
      <c r="Z18" s="11">
        <f t="shared" si="27"/>
        <v>4.4768520334201387</v>
      </c>
      <c r="AA18" s="11">
        <f t="shared" si="27"/>
        <v>4.7491938654531971</v>
      </c>
      <c r="AB18" s="11">
        <f t="shared" si="27"/>
        <v>5.0381031589349332</v>
      </c>
      <c r="AC18" s="11">
        <f t="shared" si="27"/>
        <v>5.3445877677701414</v>
      </c>
      <c r="AD18" s="11">
        <f t="shared" si="27"/>
        <v>5.6697168569761578</v>
      </c>
      <c r="AE18" s="11">
        <f t="shared" si="27"/>
        <v>6.0146246324422075</v>
      </c>
      <c r="AF18" s="11">
        <f t="shared" si="27"/>
        <v>6.3805142975824412</v>
      </c>
      <c r="AG18" s="11">
        <f t="shared" si="27"/>
        <v>6.7686622506853729</v>
      </c>
      <c r="AH18" s="11">
        <f t="shared" si="27"/>
        <v>7.1804225376020661</v>
      </c>
      <c r="AI18" s="11">
        <f t="shared" si="27"/>
        <v>7.6172315753061914</v>
      </c>
      <c r="AJ18" s="11">
        <f t="shared" si="27"/>
        <v>8.080613162803985</v>
      </c>
      <c r="AK18" s="11">
        <f t="shared" si="27"/>
        <v>8.57218379687456</v>
      </c>
      <c r="AL18" s="11">
        <f t="shared" si="27"/>
        <v>9.0936583111844289</v>
      </c>
      <c r="AM18" s="11">
        <f t="shared" si="27"/>
        <v>9.6468558584481485</v>
      </c>
      <c r="AN18" s="11">
        <f t="shared" si="27"/>
        <v>10.233706256503744</v>
      </c>
      <c r="AO18" s="11">
        <f t="shared" si="27"/>
        <v>10.856256720441054</v>
      </c>
      <c r="AP18" s="11">
        <f t="shared" si="27"/>
        <v>11.516679004267885</v>
      </c>
      <c r="AQ18" s="11">
        <f t="shared" si="27"/>
        <v>12.217276977027515</v>
      </c>
      <c r="AR18" s="11">
        <f t="shared" si="27"/>
        <v>12.960494659796689</v>
      </c>
      <c r="AS18" s="11">
        <f t="shared" si="27"/>
        <v>13.748924751600986</v>
      </c>
      <c r="AT18" s="11">
        <f t="shared" si="27"/>
        <v>14.585317673990046</v>
      </c>
      <c r="AU18" s="11">
        <f t="shared" si="27"/>
        <v>15.47259116582444</v>
      </c>
      <c r="AV18" s="11">
        <f t="shared" si="27"/>
        <v>16.413840461745426</v>
      </c>
      <c r="AW18" s="11">
        <f t="shared" si="27"/>
        <v>17.41234908983494</v>
      </c>
      <c r="AX18" s="11">
        <f t="shared" si="27"/>
        <v>18.471600326133231</v>
      </c>
      <c r="AY18" s="11">
        <f t="shared" si="27"/>
        <v>19.595289345973001</v>
      </c>
      <c r="AZ18" s="11">
        <f t="shared" si="27"/>
        <v>20.78733611451969</v>
      </c>
      <c r="BA18" s="11">
        <f t="shared" si="27"/>
        <v>22.051899061486303</v>
      </c>
      <c r="BB18" s="11">
        <f t="shared" si="27"/>
        <v>23.39338958772672</v>
      </c>
      <c r="BC18" s="11">
        <f t="shared" si="27"/>
        <v>24.816487454313428</v>
      </c>
      <c r="BD18" s="11">
        <f t="shared" si="27"/>
        <v>26.326157107784162</v>
      </c>
      <c r="BE18" s="11">
        <f t="shared" si="27"/>
        <v>27.927664998507698</v>
      </c>
      <c r="BF18" s="11">
        <f t="shared" si="27"/>
        <v>29.62659795258358</v>
      </c>
      <c r="BG18" s="11">
        <f t="shared" si="27"/>
        <v>31.428882661365748</v>
      </c>
      <c r="BH18" s="11">
        <f t="shared" si="27"/>
        <v>33.340806356598833</v>
      </c>
      <c r="BI18" s="11">
        <f t="shared" si="27"/>
        <v>35.369038743291924</v>
      </c>
      <c r="BJ18" s="11">
        <f t="shared" si="27"/>
        <v>37.520655266842184</v>
      </c>
      <c r="BK18" s="11">
        <f t="shared" si="27"/>
        <v>39.803161795575079</v>
      </c>
      <c r="BL18" s="11">
        <f t="shared" si="27"/>
        <v>42.224520804805891</v>
      </c>
      <c r="BM18" s="11">
        <f t="shared" si="27"/>
        <v>44.793179153764918</v>
      </c>
      <c r="BN18" s="11">
        <f t="shared" si="27"/>
        <v>47.518097552285617</v>
      </c>
      <c r="BO18" s="11">
        <f t="shared" si="27"/>
        <v>50.408781820049654</v>
      </c>
      <c r="BP18" s="11">
        <f t="shared" si="27"/>
        <v>53.475316047436003</v>
      </c>
      <c r="BQ18" s="11">
        <f t="shared" si="27"/>
        <v>56.728397773655026</v>
      </c>
      <c r="BR18" s="11">
        <f t="shared" si="27"/>
        <v>60.179375304885703</v>
      </c>
      <c r="BS18" s="11">
        <f t="shared" si="27"/>
        <v>63.840287302599577</v>
      </c>
      <c r="BT18" s="11">
        <f t="shared" si="27"/>
        <v>67.723904780174379</v>
      </c>
      <c r="BU18" s="11">
        <f t="shared" si="27"/>
        <v>71.843775654301652</v>
      </c>
      <c r="BV18" s="11">
        <f t="shared" si="27"/>
        <v>76.214272006605</v>
      </c>
      <c r="BW18" s="11">
        <f t="shared" si="27"/>
        <v>80.850640220340139</v>
      </c>
      <c r="BX18" s="11">
        <f t="shared" si="27"/>
        <v>85.769054167077499</v>
      </c>
      <c r="BY18" s="11">
        <f t="shared" si="27"/>
        <v>90.986671628908041</v>
      </c>
      <c r="BZ18" s="11">
        <f t="shared" si="27"/>
        <v>96.521694152999942</v>
      </c>
      <c r="CA18" s="11">
        <f t="shared" si="27"/>
        <v>102.39343054730743</v>
      </c>
      <c r="CB18" s="11">
        <f t="shared" si="27"/>
        <v>108.62236423893529</v>
      </c>
      <c r="CC18" s="11">
        <f t="shared" si="27"/>
        <v>115.23022473013718</v>
      </c>
      <c r="CD18" s="11">
        <f t="shared" si="27"/>
        <v>122.24006340122052</v>
      </c>
      <c r="CE18" s="11">
        <f t="shared" si="27"/>
        <v>129.67633392479476</v>
      </c>
      <c r="CF18" s="11">
        <f t="shared" si="27"/>
        <v>137.56497757188643</v>
      </c>
      <c r="CG18" s="11">
        <f t="shared" si="27"/>
        <v>145.93351370750952</v>
      </c>
      <c r="CH18" s="11">
        <f t="shared" si="27"/>
        <v>154.81113579138301</v>
      </c>
      <c r="CI18" s="11">
        <f t="shared" si="27"/>
        <v>164.22881321869212</v>
      </c>
      <c r="CJ18" s="11">
        <f t="shared" si="27"/>
        <v>174.21939935616257</v>
      </c>
      <c r="CK18" s="11">
        <f t="shared" ref="CK18:EV18" si="28">(1+$M$18)*CJ18</f>
        <v>184.81774615032913</v>
      </c>
      <c r="CL18" s="11">
        <f t="shared" si="28"/>
        <v>196.06082570780748</v>
      </c>
      <c r="CM18" s="11">
        <f t="shared" si="28"/>
        <v>207.98785927169911</v>
      </c>
      <c r="CN18" s="11">
        <f t="shared" si="28"/>
        <v>220.64045404406079</v>
      </c>
      <c r="CO18" s="11">
        <f t="shared" si="28"/>
        <v>234.06274833174115</v>
      </c>
      <c r="CP18" s="11">
        <f t="shared" si="28"/>
        <v>248.30156552192207</v>
      </c>
      <c r="CQ18" s="11">
        <f t="shared" si="28"/>
        <v>263.40657742450566</v>
      </c>
      <c r="CR18" s="11">
        <f t="shared" si="28"/>
        <v>279.43047755116305</v>
      </c>
      <c r="CS18" s="11">
        <f t="shared" si="28"/>
        <v>296.42916493552548</v>
      </c>
      <c r="CT18" s="11">
        <f t="shared" si="28"/>
        <v>314.46193913576991</v>
      </c>
      <c r="CU18" s="11">
        <f t="shared" si="28"/>
        <v>333.59170709986256</v>
      </c>
      <c r="CV18" s="11">
        <f t="shared" si="28"/>
        <v>353.88520261510416</v>
      </c>
      <c r="CW18" s="11">
        <f t="shared" si="28"/>
        <v>375.41321910752299</v>
      </c>
      <c r="CX18" s="11">
        <f t="shared" si="28"/>
        <v>398.2508566032306</v>
      </c>
      <c r="CY18" s="11">
        <f t="shared" si="28"/>
        <v>422.47778371326046</v>
      </c>
      <c r="CZ18" s="11">
        <f t="shared" si="28"/>
        <v>448.17851555581711</v>
      </c>
      <c r="DA18" s="11">
        <f t="shared" si="28"/>
        <v>475.44270858546264</v>
      </c>
      <c r="DB18" s="11">
        <f t="shared" si="28"/>
        <v>504.36547335774492</v>
      </c>
      <c r="DC18" s="11">
        <f t="shared" si="28"/>
        <v>535.04770632034104</v>
      </c>
      <c r="DD18" s="11">
        <f t="shared" si="28"/>
        <v>567.59644178816177</v>
      </c>
      <c r="DE18" s="11">
        <f t="shared" si="28"/>
        <v>602.12522533027493</v>
      </c>
      <c r="DF18" s="11">
        <f t="shared" si="28"/>
        <v>638.75450987119996</v>
      </c>
      <c r="DG18" s="11">
        <f t="shared" si="28"/>
        <v>677.61207588836464</v>
      </c>
      <c r="DH18" s="11">
        <f t="shared" si="28"/>
        <v>718.83347717157346</v>
      </c>
      <c r="DI18" s="11">
        <f t="shared" si="28"/>
        <v>762.56251369951087</v>
      </c>
      <c r="DJ18" s="11">
        <f t="shared" si="28"/>
        <v>808.95173328289775</v>
      </c>
      <c r="DK18" s="11">
        <f t="shared" si="28"/>
        <v>858.16296372427405</v>
      </c>
      <c r="DL18" s="11">
        <f t="shared" si="28"/>
        <v>910.36787735083408</v>
      </c>
      <c r="DM18" s="11">
        <f t="shared" si="28"/>
        <v>965.7485898896764</v>
      </c>
      <c r="DN18" s="11">
        <f t="shared" si="28"/>
        <v>1024.4982957746317</v>
      </c>
      <c r="DO18" s="11">
        <f t="shared" si="28"/>
        <v>1086.8219421009219</v>
      </c>
      <c r="DP18" s="11">
        <f t="shared" si="28"/>
        <v>1152.936943578728</v>
      </c>
      <c r="DQ18" s="11">
        <f t="shared" si="28"/>
        <v>1223.0739409797673</v>
      </c>
      <c r="DR18" s="11">
        <f t="shared" si="28"/>
        <v>1297.4776057227029</v>
      </c>
      <c r="DS18" s="11">
        <f t="shared" si="28"/>
        <v>1376.4074934041673</v>
      </c>
      <c r="DT18" s="11">
        <f t="shared" si="28"/>
        <v>1460.1389492529208</v>
      </c>
      <c r="DU18" s="11">
        <f t="shared" si="28"/>
        <v>1548.9640686658067</v>
      </c>
      <c r="DV18" s="11">
        <f t="shared" si="28"/>
        <v>1643.1927161763099</v>
      </c>
      <c r="DW18" s="11">
        <f t="shared" si="28"/>
        <v>1743.1536064103686</v>
      </c>
      <c r="DX18" s="11">
        <f t="shared" si="28"/>
        <v>1849.1954508003328</v>
      </c>
      <c r="DY18" s="11">
        <f t="shared" si="28"/>
        <v>1961.6881740573529</v>
      </c>
      <c r="DZ18" s="11">
        <f t="shared" si="28"/>
        <v>2081.0242046458416</v>
      </c>
      <c r="EA18" s="11">
        <f t="shared" si="28"/>
        <v>2207.6198437617968</v>
      </c>
      <c r="EB18" s="11">
        <f t="shared" si="28"/>
        <v>2341.9167175906396</v>
      </c>
      <c r="EC18" s="11">
        <f t="shared" si="28"/>
        <v>2484.3833179107369</v>
      </c>
      <c r="ED18" s="11">
        <f t="shared" si="28"/>
        <v>2635.5166364169731</v>
      </c>
      <c r="EE18" s="11">
        <f t="shared" si="28"/>
        <v>2795.8438984656723</v>
      </c>
      <c r="EF18" s="11">
        <f t="shared" si="28"/>
        <v>2965.9244022890007</v>
      </c>
      <c r="EG18" s="11">
        <f t="shared" si="28"/>
        <v>3146.3514700949149</v>
      </c>
      <c r="EH18" s="11">
        <f t="shared" si="28"/>
        <v>3337.7545178590221</v>
      </c>
      <c r="EI18" s="11">
        <f t="shared" si="28"/>
        <v>3540.801251028779</v>
      </c>
      <c r="EJ18" s="11">
        <f t="shared" si="28"/>
        <v>3756.1999937996961</v>
      </c>
      <c r="EK18" s="11">
        <f t="shared" si="28"/>
        <v>3984.7021600891776</v>
      </c>
      <c r="EL18" s="11">
        <f t="shared" si="28"/>
        <v>4227.1048748279354</v>
      </c>
      <c r="EM18" s="11">
        <f t="shared" si="28"/>
        <v>4484.2537547133015</v>
      </c>
      <c r="EN18" s="11">
        <f t="shared" si="28"/>
        <v>4757.0458581250268</v>
      </c>
      <c r="EO18" s="11">
        <f t="shared" si="28"/>
        <v>5046.4328144942992</v>
      </c>
      <c r="EP18" s="11">
        <f t="shared" si="28"/>
        <v>5353.4241440427022</v>
      </c>
      <c r="EQ18" s="11">
        <f t="shared" si="28"/>
        <v>5679.090779471966</v>
      </c>
      <c r="ER18" s="11">
        <f t="shared" si="28"/>
        <v>6024.5688018898436</v>
      </c>
      <c r="ES18" s="11">
        <f t="shared" si="28"/>
        <v>6391.0634040048089</v>
      </c>
      <c r="ET18" s="11">
        <f t="shared" si="28"/>
        <v>6779.8530944151016</v>
      </c>
      <c r="EU18" s="11">
        <f t="shared" si="28"/>
        <v>7192.2941576586863</v>
      </c>
      <c r="EV18" s="11">
        <f t="shared" si="28"/>
        <v>7629.8253855829225</v>
      </c>
      <c r="EW18" s="11">
        <f t="shared" ref="EW18:FM18" si="29">(1+$M$18)*EV18</f>
        <v>8093.9730965392164</v>
      </c>
      <c r="EX18" s="11">
        <f t="shared" si="29"/>
        <v>8586.3564599120182</v>
      </c>
      <c r="EY18" s="11">
        <f t="shared" si="29"/>
        <v>9108.6931445566661</v>
      </c>
      <c r="EZ18" s="11">
        <f t="shared" si="29"/>
        <v>9662.8053108505301</v>
      </c>
      <c r="FA18" s="11">
        <f t="shared" si="29"/>
        <v>10250.625967260603</v>
      </c>
      <c r="FB18" s="11">
        <f t="shared" si="29"/>
        <v>10874.205713602289</v>
      </c>
      <c r="FC18" s="11">
        <f t="shared" si="29"/>
        <v>11535.719894513095</v>
      </c>
      <c r="FD18" s="11">
        <f t="shared" si="29"/>
        <v>12237.476188095974</v>
      </c>
      <c r="FE18" s="11">
        <f t="shared" si="29"/>
        <v>12981.922656205144</v>
      </c>
      <c r="FF18" s="11">
        <f t="shared" si="29"/>
        <v>13771.656284457624</v>
      </c>
      <c r="FG18" s="11">
        <f t="shared" si="29"/>
        <v>14609.432041762129</v>
      </c>
      <c r="FH18" s="11">
        <f t="shared" si="29"/>
        <v>15498.172490969326</v>
      </c>
      <c r="FI18" s="11">
        <f t="shared" si="29"/>
        <v>16440.97798416996</v>
      </c>
      <c r="FJ18" s="11">
        <f t="shared" si="29"/>
        <v>17441.137478206965</v>
      </c>
      <c r="FK18" s="11">
        <f t="shared" si="29"/>
        <v>18502.14000813122</v>
      </c>
      <c r="FL18" s="11">
        <f t="shared" si="29"/>
        <v>19627.686858625868</v>
      </c>
      <c r="FM18" s="11">
        <f t="shared" si="29"/>
        <v>20821.70447585894</v>
      </c>
      <c r="FN18" s="7">
        <f t="shared" si="8"/>
        <v>9.6805503046639041E-2</v>
      </c>
    </row>
    <row r="19" spans="1:170">
      <c r="A19">
        <f t="shared" si="23"/>
        <v>5</v>
      </c>
      <c r="B19" s="61" t="s">
        <v>190</v>
      </c>
      <c r="C19" s="61" t="s">
        <v>191</v>
      </c>
      <c r="D19" s="11">
        <f>'GROUP DATA WP2'!H15</f>
        <v>1.76</v>
      </c>
      <c r="E19" s="11">
        <f>'GROUP DATA WP2'!I15</f>
        <v>2</v>
      </c>
      <c r="F19" s="11">
        <f t="shared" si="9"/>
        <v>0.08</v>
      </c>
      <c r="G19" s="11">
        <f>'(DJL-5)'!K16</f>
        <v>41.333333333333336</v>
      </c>
      <c r="H19" s="11">
        <f t="shared" si="10"/>
        <v>1.76</v>
      </c>
      <c r="I19" s="11">
        <f t="shared" si="11"/>
        <v>1.84</v>
      </c>
      <c r="J19" s="11">
        <f t="shared" si="12"/>
        <v>1.9200000000000002</v>
      </c>
      <c r="K19" s="11">
        <f t="shared" si="13"/>
        <v>2</v>
      </c>
      <c r="L19" s="11">
        <f t="shared" si="3"/>
        <v>2.0954000000000002</v>
      </c>
      <c r="M19" s="12">
        <f>'(DJL-6)P1'!P15</f>
        <v>4.7699999999999999E-2</v>
      </c>
      <c r="N19" s="12">
        <f t="shared" si="14"/>
        <v>8.9702335013368772E-2</v>
      </c>
      <c r="O19" s="12">
        <f t="shared" si="15"/>
        <v>8.9702335013368772E-2</v>
      </c>
      <c r="S19" s="11">
        <f t="shared" si="4"/>
        <v>-41.333333333333336</v>
      </c>
      <c r="T19" s="11">
        <f t="shared" si="16"/>
        <v>1.76</v>
      </c>
      <c r="U19" s="11">
        <f t="shared" si="17"/>
        <v>1.84</v>
      </c>
      <c r="V19" s="11">
        <f t="shared" si="18"/>
        <v>1.9200000000000002</v>
      </c>
      <c r="W19" s="11">
        <f t="shared" si="19"/>
        <v>2</v>
      </c>
      <c r="X19" s="11">
        <f>(1+$M$19)*W19</f>
        <v>2.0954000000000002</v>
      </c>
      <c r="Y19" s="11">
        <f t="shared" ref="Y19:CJ19" si="30">(1+$M$19)*X19</f>
        <v>2.1953505800000004</v>
      </c>
      <c r="Z19" s="11">
        <f t="shared" si="30"/>
        <v>2.3000688026660008</v>
      </c>
      <c r="AA19" s="11">
        <f t="shared" si="30"/>
        <v>2.4097820845531692</v>
      </c>
      <c r="AB19" s="11">
        <f t="shared" si="30"/>
        <v>2.5247286899863557</v>
      </c>
      <c r="AC19" s="11">
        <f t="shared" si="30"/>
        <v>2.6451582484987051</v>
      </c>
      <c r="AD19" s="11">
        <f t="shared" si="30"/>
        <v>2.7713322969520937</v>
      </c>
      <c r="AE19" s="11">
        <f t="shared" si="30"/>
        <v>2.9035248475167088</v>
      </c>
      <c r="AF19" s="11">
        <f t="shared" si="30"/>
        <v>3.0420229827432559</v>
      </c>
      <c r="AG19" s="11">
        <f t="shared" si="30"/>
        <v>3.1871274790201096</v>
      </c>
      <c r="AH19" s="11">
        <f t="shared" si="30"/>
        <v>3.3391534597693693</v>
      </c>
      <c r="AI19" s="11">
        <f t="shared" si="30"/>
        <v>3.4984310798003686</v>
      </c>
      <c r="AJ19" s="11">
        <f t="shared" si="30"/>
        <v>3.6653062423068463</v>
      </c>
      <c r="AK19" s="11">
        <f t="shared" si="30"/>
        <v>3.8401413500648833</v>
      </c>
      <c r="AL19" s="11">
        <f t="shared" si="30"/>
        <v>4.0233160924629789</v>
      </c>
      <c r="AM19" s="11">
        <f t="shared" si="30"/>
        <v>4.2152282700734629</v>
      </c>
      <c r="AN19" s="11">
        <f t="shared" si="30"/>
        <v>4.4162946585559677</v>
      </c>
      <c r="AO19" s="11">
        <f t="shared" si="30"/>
        <v>4.626951913769088</v>
      </c>
      <c r="AP19" s="11">
        <f t="shared" si="30"/>
        <v>4.8476575200558738</v>
      </c>
      <c r="AQ19" s="11">
        <f t="shared" si="30"/>
        <v>5.0788907837625397</v>
      </c>
      <c r="AR19" s="11">
        <f t="shared" si="30"/>
        <v>5.3211538741480133</v>
      </c>
      <c r="AS19" s="11">
        <f t="shared" si="30"/>
        <v>5.5749729139448743</v>
      </c>
      <c r="AT19" s="11">
        <f t="shared" si="30"/>
        <v>5.840899121940045</v>
      </c>
      <c r="AU19" s="11">
        <f t="shared" si="30"/>
        <v>6.1195100100565858</v>
      </c>
      <c r="AV19" s="11">
        <f t="shared" si="30"/>
        <v>6.4114106375362852</v>
      </c>
      <c r="AW19" s="11">
        <f t="shared" si="30"/>
        <v>6.7172349249467667</v>
      </c>
      <c r="AX19" s="11">
        <f t="shared" si="30"/>
        <v>7.0376470308667276</v>
      </c>
      <c r="AY19" s="11">
        <f t="shared" si="30"/>
        <v>7.373342794239071</v>
      </c>
      <c r="AZ19" s="11">
        <f t="shared" si="30"/>
        <v>7.7250512455242752</v>
      </c>
      <c r="BA19" s="11">
        <f t="shared" si="30"/>
        <v>8.0935361899357829</v>
      </c>
      <c r="BB19" s="11">
        <f t="shared" si="30"/>
        <v>8.4795978661957196</v>
      </c>
      <c r="BC19" s="11">
        <f t="shared" si="30"/>
        <v>8.8840746844132568</v>
      </c>
      <c r="BD19" s="11">
        <f t="shared" si="30"/>
        <v>9.3078450468597698</v>
      </c>
      <c r="BE19" s="11">
        <f t="shared" si="30"/>
        <v>9.7518292555949824</v>
      </c>
      <c r="BF19" s="11">
        <f t="shared" si="30"/>
        <v>10.216991511086864</v>
      </c>
      <c r="BG19" s="11">
        <f t="shared" si="30"/>
        <v>10.704342006165708</v>
      </c>
      <c r="BH19" s="11">
        <f t="shared" si="30"/>
        <v>11.214939119859814</v>
      </c>
      <c r="BI19" s="11">
        <f t="shared" si="30"/>
        <v>11.749891715877128</v>
      </c>
      <c r="BJ19" s="11">
        <f t="shared" si="30"/>
        <v>12.310361550724467</v>
      </c>
      <c r="BK19" s="11">
        <f t="shared" si="30"/>
        <v>12.897565796694025</v>
      </c>
      <c r="BL19" s="11">
        <f t="shared" si="30"/>
        <v>13.51277968519633</v>
      </c>
      <c r="BM19" s="11">
        <f t="shared" si="30"/>
        <v>14.157339276180195</v>
      </c>
      <c r="BN19" s="11">
        <f t="shared" si="30"/>
        <v>14.832644359653992</v>
      </c>
      <c r="BO19" s="11">
        <f t="shared" si="30"/>
        <v>15.540161495609489</v>
      </c>
      <c r="BP19" s="11">
        <f t="shared" si="30"/>
        <v>16.281427198950063</v>
      </c>
      <c r="BQ19" s="11">
        <f t="shared" si="30"/>
        <v>17.058051276339981</v>
      </c>
      <c r="BR19" s="11">
        <f t="shared" si="30"/>
        <v>17.8717203222214</v>
      </c>
      <c r="BS19" s="11">
        <f t="shared" si="30"/>
        <v>18.72420138159136</v>
      </c>
      <c r="BT19" s="11">
        <f t="shared" si="30"/>
        <v>19.617345787493271</v>
      </c>
      <c r="BU19" s="11">
        <f t="shared" si="30"/>
        <v>20.553093181556701</v>
      </c>
      <c r="BV19" s="11">
        <f t="shared" si="30"/>
        <v>21.533475726316958</v>
      </c>
      <c r="BW19" s="11">
        <f t="shared" si="30"/>
        <v>22.560622518462278</v>
      </c>
      <c r="BX19" s="11">
        <f t="shared" si="30"/>
        <v>23.636764212592929</v>
      </c>
      <c r="BY19" s="11">
        <f t="shared" si="30"/>
        <v>24.764237865533612</v>
      </c>
      <c r="BZ19" s="11">
        <f t="shared" si="30"/>
        <v>25.945492011719569</v>
      </c>
      <c r="CA19" s="11">
        <f t="shared" si="30"/>
        <v>27.183091980678594</v>
      </c>
      <c r="CB19" s="11">
        <f t="shared" si="30"/>
        <v>28.479725468156964</v>
      </c>
      <c r="CC19" s="11">
        <f t="shared" si="30"/>
        <v>29.838208372988053</v>
      </c>
      <c r="CD19" s="11">
        <f t="shared" si="30"/>
        <v>31.261490912379585</v>
      </c>
      <c r="CE19" s="11">
        <f t="shared" si="30"/>
        <v>32.752664028900092</v>
      </c>
      <c r="CF19" s="11">
        <f t="shared" si="30"/>
        <v>34.314966103078632</v>
      </c>
      <c r="CG19" s="11">
        <f t="shared" si="30"/>
        <v>35.951789986195486</v>
      </c>
      <c r="CH19" s="11">
        <f t="shared" si="30"/>
        <v>37.666690368537012</v>
      </c>
      <c r="CI19" s="11">
        <f t="shared" si="30"/>
        <v>39.463391499116227</v>
      </c>
      <c r="CJ19" s="11">
        <f t="shared" si="30"/>
        <v>41.345795273624077</v>
      </c>
      <c r="CK19" s="11">
        <f t="shared" ref="CK19:EV19" si="31">(1+$M$19)*CJ19</f>
        <v>43.317989708175951</v>
      </c>
      <c r="CL19" s="11">
        <f t="shared" si="31"/>
        <v>45.38425781725595</v>
      </c>
      <c r="CM19" s="11">
        <f t="shared" si="31"/>
        <v>47.549086915139064</v>
      </c>
      <c r="CN19" s="11">
        <f t="shared" si="31"/>
        <v>49.8171783609912</v>
      </c>
      <c r="CO19" s="11">
        <f t="shared" si="31"/>
        <v>52.193457768810482</v>
      </c>
      <c r="CP19" s="11">
        <f t="shared" si="31"/>
        <v>54.683085704382748</v>
      </c>
      <c r="CQ19" s="11">
        <f t="shared" si="31"/>
        <v>57.291468892481809</v>
      </c>
      <c r="CR19" s="11">
        <f t="shared" si="31"/>
        <v>60.024271958653195</v>
      </c>
      <c r="CS19" s="11">
        <f t="shared" si="31"/>
        <v>62.887429731080957</v>
      </c>
      <c r="CT19" s="11">
        <f t="shared" si="31"/>
        <v>65.887160129253516</v>
      </c>
      <c r="CU19" s="11">
        <f t="shared" si="31"/>
        <v>69.029977667418919</v>
      </c>
      <c r="CV19" s="11">
        <f t="shared" si="31"/>
        <v>72.322707602154807</v>
      </c>
      <c r="CW19" s="11">
        <f t="shared" si="31"/>
        <v>75.772500754777596</v>
      </c>
      <c r="CX19" s="11">
        <f t="shared" si="31"/>
        <v>79.38684904078049</v>
      </c>
      <c r="CY19" s="11">
        <f t="shared" si="31"/>
        <v>83.173601740025731</v>
      </c>
      <c r="CZ19" s="11">
        <f t="shared" si="31"/>
        <v>87.140982543024961</v>
      </c>
      <c r="DA19" s="11">
        <f t="shared" si="31"/>
        <v>91.297607410327259</v>
      </c>
      <c r="DB19" s="11">
        <f t="shared" si="31"/>
        <v>95.652503283799874</v>
      </c>
      <c r="DC19" s="11">
        <f t="shared" si="31"/>
        <v>100.21512769043713</v>
      </c>
      <c r="DD19" s="11">
        <f t="shared" si="31"/>
        <v>104.99538928127099</v>
      </c>
      <c r="DE19" s="11">
        <f t="shared" si="31"/>
        <v>110.00366934998762</v>
      </c>
      <c r="DF19" s="11">
        <f t="shared" si="31"/>
        <v>115.25084437798203</v>
      </c>
      <c r="DG19" s="11">
        <f t="shared" si="31"/>
        <v>120.74830965481179</v>
      </c>
      <c r="DH19" s="11">
        <f t="shared" si="31"/>
        <v>126.50800402534632</v>
      </c>
      <c r="DI19" s="11">
        <f t="shared" si="31"/>
        <v>132.54243581735534</v>
      </c>
      <c r="DJ19" s="11">
        <f t="shared" si="31"/>
        <v>138.86471000584319</v>
      </c>
      <c r="DK19" s="11">
        <f t="shared" si="31"/>
        <v>145.48855667312193</v>
      </c>
      <c r="DL19" s="11">
        <f t="shared" si="31"/>
        <v>152.42836082642987</v>
      </c>
      <c r="DM19" s="11">
        <f t="shared" si="31"/>
        <v>159.69919363785058</v>
      </c>
      <c r="DN19" s="11">
        <f t="shared" si="31"/>
        <v>167.31684517437606</v>
      </c>
      <c r="DO19" s="11">
        <f t="shared" si="31"/>
        <v>175.29785868919382</v>
      </c>
      <c r="DP19" s="11">
        <f t="shared" si="31"/>
        <v>183.65956654866838</v>
      </c>
      <c r="DQ19" s="11">
        <f t="shared" si="31"/>
        <v>192.42012787303989</v>
      </c>
      <c r="DR19" s="11">
        <f t="shared" si="31"/>
        <v>201.59856797258391</v>
      </c>
      <c r="DS19" s="11">
        <f t="shared" si="31"/>
        <v>211.21481966487619</v>
      </c>
      <c r="DT19" s="11">
        <f t="shared" si="31"/>
        <v>221.2897665628908</v>
      </c>
      <c r="DU19" s="11">
        <f t="shared" si="31"/>
        <v>231.84528842794072</v>
      </c>
      <c r="DV19" s="11">
        <f t="shared" si="31"/>
        <v>242.90430868595351</v>
      </c>
      <c r="DW19" s="11">
        <f t="shared" si="31"/>
        <v>254.49084421027351</v>
      </c>
      <c r="DX19" s="11">
        <f t="shared" si="31"/>
        <v>266.63005747910358</v>
      </c>
      <c r="DY19" s="11">
        <f t="shared" si="31"/>
        <v>279.34831122085683</v>
      </c>
      <c r="DZ19" s="11">
        <f t="shared" si="31"/>
        <v>292.6732256660917</v>
      </c>
      <c r="EA19" s="11">
        <f t="shared" si="31"/>
        <v>306.63373853036427</v>
      </c>
      <c r="EB19" s="11">
        <f t="shared" si="31"/>
        <v>321.26016785826266</v>
      </c>
      <c r="EC19" s="11">
        <f t="shared" si="31"/>
        <v>336.5842778651018</v>
      </c>
      <c r="ED19" s="11">
        <f t="shared" si="31"/>
        <v>352.63934791926715</v>
      </c>
      <c r="EE19" s="11">
        <f t="shared" si="31"/>
        <v>369.46024481501621</v>
      </c>
      <c r="EF19" s="11">
        <f t="shared" si="31"/>
        <v>387.08349849269251</v>
      </c>
      <c r="EG19" s="11">
        <f t="shared" si="31"/>
        <v>405.54738137079397</v>
      </c>
      <c r="EH19" s="11">
        <f t="shared" si="31"/>
        <v>424.8919914621809</v>
      </c>
      <c r="EI19" s="11">
        <f t="shared" si="31"/>
        <v>445.15933945492696</v>
      </c>
      <c r="EJ19" s="11">
        <f t="shared" si="31"/>
        <v>466.393439946927</v>
      </c>
      <c r="EK19" s="11">
        <f t="shared" si="31"/>
        <v>488.64040703239544</v>
      </c>
      <c r="EL19" s="11">
        <f t="shared" si="31"/>
        <v>511.94855444784076</v>
      </c>
      <c r="EM19" s="11">
        <f t="shared" si="31"/>
        <v>536.36850049500276</v>
      </c>
      <c r="EN19" s="11">
        <f t="shared" si="31"/>
        <v>561.95327796861443</v>
      </c>
      <c r="EO19" s="11">
        <f t="shared" si="31"/>
        <v>588.75844932771736</v>
      </c>
      <c r="EP19" s="11">
        <f t="shared" si="31"/>
        <v>616.84222736064953</v>
      </c>
      <c r="EQ19" s="11">
        <f t="shared" si="31"/>
        <v>646.26560160575252</v>
      </c>
      <c r="ER19" s="11">
        <f t="shared" si="31"/>
        <v>677.09247080234695</v>
      </c>
      <c r="ES19" s="11">
        <f t="shared" si="31"/>
        <v>709.38978165961896</v>
      </c>
      <c r="ET19" s="11">
        <f t="shared" si="31"/>
        <v>743.22767424478286</v>
      </c>
      <c r="EU19" s="11">
        <f t="shared" si="31"/>
        <v>778.679634306259</v>
      </c>
      <c r="EV19" s="11">
        <f t="shared" si="31"/>
        <v>815.82265286266761</v>
      </c>
      <c r="EW19" s="11">
        <f t="shared" ref="EW19:FM19" si="32">(1+$M$19)*EV19</f>
        <v>854.73739340421696</v>
      </c>
      <c r="EX19" s="11">
        <f t="shared" si="32"/>
        <v>895.50836706959819</v>
      </c>
      <c r="EY19" s="11">
        <f t="shared" si="32"/>
        <v>938.22411617881812</v>
      </c>
      <c r="EZ19" s="11">
        <f t="shared" si="32"/>
        <v>982.97740652054779</v>
      </c>
      <c r="FA19" s="11">
        <f t="shared" si="32"/>
        <v>1029.8654288115779</v>
      </c>
      <c r="FB19" s="11">
        <f t="shared" si="32"/>
        <v>1078.9900097658901</v>
      </c>
      <c r="FC19" s="11">
        <f t="shared" si="32"/>
        <v>1130.4578332317233</v>
      </c>
      <c r="FD19" s="11">
        <f t="shared" si="32"/>
        <v>1184.3806718768765</v>
      </c>
      <c r="FE19" s="11">
        <f t="shared" si="32"/>
        <v>1240.8756299254035</v>
      </c>
      <c r="FF19" s="11">
        <f t="shared" si="32"/>
        <v>1300.0653974728452</v>
      </c>
      <c r="FG19" s="11">
        <f t="shared" si="32"/>
        <v>1362.0785169323001</v>
      </c>
      <c r="FH19" s="11">
        <f t="shared" si="32"/>
        <v>1427.0496621899708</v>
      </c>
      <c r="FI19" s="11">
        <f t="shared" si="32"/>
        <v>1495.1199310764325</v>
      </c>
      <c r="FJ19" s="11">
        <f t="shared" si="32"/>
        <v>1566.4371517887785</v>
      </c>
      <c r="FK19" s="11">
        <f t="shared" si="32"/>
        <v>1641.1562039291034</v>
      </c>
      <c r="FL19" s="11">
        <f t="shared" si="32"/>
        <v>1719.4393548565217</v>
      </c>
      <c r="FM19" s="11">
        <f t="shared" si="32"/>
        <v>1801.456612083178</v>
      </c>
      <c r="FN19" s="7">
        <f t="shared" si="8"/>
        <v>8.9702335013368772E-2</v>
      </c>
    </row>
    <row r="20" spans="1:170">
      <c r="A20">
        <f t="shared" si="23"/>
        <v>6</v>
      </c>
      <c r="B20" s="61" t="s">
        <v>197</v>
      </c>
      <c r="C20" s="61" t="s">
        <v>198</v>
      </c>
      <c r="D20" s="11">
        <f>'GROUP DATA WP2'!H16</f>
        <v>1.8</v>
      </c>
      <c r="E20" s="11">
        <f>'GROUP DATA WP2'!I16</f>
        <v>2.1</v>
      </c>
      <c r="F20" s="11">
        <f t="shared" si="9"/>
        <v>0.10000000000000002</v>
      </c>
      <c r="G20" s="11">
        <f>'(DJL-5)'!K17</f>
        <v>62.47</v>
      </c>
      <c r="H20" s="11">
        <f t="shared" si="10"/>
        <v>1.8</v>
      </c>
      <c r="I20" s="11">
        <f t="shared" si="11"/>
        <v>1.9000000000000001</v>
      </c>
      <c r="J20" s="11">
        <f t="shared" si="12"/>
        <v>2</v>
      </c>
      <c r="K20" s="11">
        <f t="shared" si="13"/>
        <v>2.1</v>
      </c>
      <c r="L20" s="11">
        <f t="shared" si="3"/>
        <v>2.23041</v>
      </c>
      <c r="M20" s="12">
        <f>'(DJL-6)P1'!P16</f>
        <v>6.2099999999999995E-2</v>
      </c>
      <c r="N20" s="12">
        <f t="shared" si="14"/>
        <v>8.9591569053269815E-2</v>
      </c>
      <c r="O20" s="12">
        <f t="shared" si="15"/>
        <v>8.9591569053269815E-2</v>
      </c>
      <c r="S20" s="11">
        <f t="shared" si="4"/>
        <v>-62.47</v>
      </c>
      <c r="T20" s="11">
        <f t="shared" si="16"/>
        <v>1.8</v>
      </c>
      <c r="U20" s="11">
        <f t="shared" si="17"/>
        <v>1.9000000000000001</v>
      </c>
      <c r="V20" s="11">
        <f t="shared" si="18"/>
        <v>2</v>
      </c>
      <c r="W20" s="11">
        <f t="shared" si="19"/>
        <v>2.1</v>
      </c>
      <c r="X20" s="11">
        <f>(1+$M$20)*W20</f>
        <v>2.23041</v>
      </c>
      <c r="Y20" s="11">
        <f t="shared" ref="Y20:CJ20" si="33">(1+$M$20)*X20</f>
        <v>2.3689184610000003</v>
      </c>
      <c r="Z20" s="11">
        <f t="shared" si="33"/>
        <v>2.5160282974281003</v>
      </c>
      <c r="AA20" s="11">
        <f t="shared" si="33"/>
        <v>2.6722736546983854</v>
      </c>
      <c r="AB20" s="11">
        <f t="shared" si="33"/>
        <v>2.8382218486551554</v>
      </c>
      <c r="AC20" s="11">
        <f t="shared" si="33"/>
        <v>3.0144754254566406</v>
      </c>
      <c r="AD20" s="11">
        <f t="shared" si="33"/>
        <v>3.2016743493774982</v>
      </c>
      <c r="AE20" s="11">
        <f t="shared" si="33"/>
        <v>3.4004983264738411</v>
      </c>
      <c r="AF20" s="11">
        <f t="shared" si="33"/>
        <v>3.611669272547867</v>
      </c>
      <c r="AG20" s="11">
        <f t="shared" si="33"/>
        <v>3.8359539343730895</v>
      </c>
      <c r="AH20" s="11">
        <f t="shared" si="33"/>
        <v>4.0741666736976585</v>
      </c>
      <c r="AI20" s="11">
        <f t="shared" si="33"/>
        <v>4.3271724241342833</v>
      </c>
      <c r="AJ20" s="11">
        <f t="shared" si="33"/>
        <v>4.5958898316730226</v>
      </c>
      <c r="AK20" s="11">
        <f t="shared" si="33"/>
        <v>4.8812945902199179</v>
      </c>
      <c r="AL20" s="11">
        <f t="shared" si="33"/>
        <v>5.1844229842725751</v>
      </c>
      <c r="AM20" s="11">
        <f t="shared" si="33"/>
        <v>5.5063756515959019</v>
      </c>
      <c r="AN20" s="11">
        <f t="shared" si="33"/>
        <v>5.8483215795600074</v>
      </c>
      <c r="AO20" s="11">
        <f t="shared" si="33"/>
        <v>6.2115023496506838</v>
      </c>
      <c r="AP20" s="11">
        <f t="shared" si="33"/>
        <v>6.5972366455639913</v>
      </c>
      <c r="AQ20" s="11">
        <f t="shared" si="33"/>
        <v>7.0069250412535151</v>
      </c>
      <c r="AR20" s="11">
        <f t="shared" si="33"/>
        <v>7.4420550863153583</v>
      </c>
      <c r="AS20" s="11">
        <f t="shared" si="33"/>
        <v>7.9042067071755424</v>
      </c>
      <c r="AT20" s="11">
        <f t="shared" si="33"/>
        <v>8.3950579436911443</v>
      </c>
      <c r="AU20" s="11">
        <f t="shared" si="33"/>
        <v>8.9163910419943644</v>
      </c>
      <c r="AV20" s="11">
        <f t="shared" si="33"/>
        <v>9.4700989257022155</v>
      </c>
      <c r="AW20" s="11">
        <f t="shared" si="33"/>
        <v>10.058192068988323</v>
      </c>
      <c r="AX20" s="11">
        <f t="shared" si="33"/>
        <v>10.682805796472499</v>
      </c>
      <c r="AY20" s="11">
        <f t="shared" si="33"/>
        <v>11.346208036433442</v>
      </c>
      <c r="AZ20" s="11">
        <f t="shared" si="33"/>
        <v>12.050807555495959</v>
      </c>
      <c r="BA20" s="11">
        <f t="shared" si="33"/>
        <v>12.799162704692259</v>
      </c>
      <c r="BB20" s="11">
        <f t="shared" si="33"/>
        <v>13.593990708653649</v>
      </c>
      <c r="BC20" s="11">
        <f t="shared" si="33"/>
        <v>14.438177531661042</v>
      </c>
      <c r="BD20" s="11">
        <f t="shared" si="33"/>
        <v>15.334788356377194</v>
      </c>
      <c r="BE20" s="11">
        <f t="shared" si="33"/>
        <v>16.287078713308219</v>
      </c>
      <c r="BF20" s="11">
        <f t="shared" si="33"/>
        <v>17.298506301404661</v>
      </c>
      <c r="BG20" s="11">
        <f t="shared" si="33"/>
        <v>18.372743542721892</v>
      </c>
      <c r="BH20" s="11">
        <f t="shared" si="33"/>
        <v>19.513690916724922</v>
      </c>
      <c r="BI20" s="11">
        <f t="shared" si="33"/>
        <v>20.725491122653541</v>
      </c>
      <c r="BJ20" s="11">
        <f t="shared" si="33"/>
        <v>22.012544121370325</v>
      </c>
      <c r="BK20" s="11">
        <f t="shared" si="33"/>
        <v>23.379523111307424</v>
      </c>
      <c r="BL20" s="11">
        <f t="shared" si="33"/>
        <v>24.831391496519618</v>
      </c>
      <c r="BM20" s="11">
        <f t="shared" si="33"/>
        <v>26.373420908453486</v>
      </c>
      <c r="BN20" s="11">
        <f t="shared" si="33"/>
        <v>28.011210346868449</v>
      </c>
      <c r="BO20" s="11">
        <f t="shared" si="33"/>
        <v>29.750706509408982</v>
      </c>
      <c r="BP20" s="11">
        <f t="shared" si="33"/>
        <v>31.598225383643282</v>
      </c>
      <c r="BQ20" s="11">
        <f t="shared" si="33"/>
        <v>33.560475179967533</v>
      </c>
      <c r="BR20" s="11">
        <f t="shared" si="33"/>
        <v>35.644580688643515</v>
      </c>
      <c r="BS20" s="11">
        <f t="shared" si="33"/>
        <v>37.858109149408278</v>
      </c>
      <c r="BT20" s="11">
        <f t="shared" si="33"/>
        <v>40.209097727586531</v>
      </c>
      <c r="BU20" s="11">
        <f t="shared" si="33"/>
        <v>42.706082696469657</v>
      </c>
      <c r="BV20" s="11">
        <f t="shared" si="33"/>
        <v>45.358130431920422</v>
      </c>
      <c r="BW20" s="11">
        <f t="shared" si="33"/>
        <v>48.174870331742682</v>
      </c>
      <c r="BX20" s="11">
        <f t="shared" si="33"/>
        <v>51.166529779343904</v>
      </c>
      <c r="BY20" s="11">
        <f t="shared" si="33"/>
        <v>54.343971278641163</v>
      </c>
      <c r="BZ20" s="11">
        <f t="shared" si="33"/>
        <v>57.718731895044783</v>
      </c>
      <c r="CA20" s="11">
        <f t="shared" si="33"/>
        <v>61.303065145727068</v>
      </c>
      <c r="CB20" s="11">
        <f t="shared" si="33"/>
        <v>65.109985491276717</v>
      </c>
      <c r="CC20" s="11">
        <f t="shared" si="33"/>
        <v>69.153315590285004</v>
      </c>
      <c r="CD20" s="11">
        <f t="shared" si="33"/>
        <v>73.447736488441706</v>
      </c>
      <c r="CE20" s="11">
        <f t="shared" si="33"/>
        <v>78.008840924373942</v>
      </c>
      <c r="CF20" s="11">
        <f t="shared" si="33"/>
        <v>82.853189945777572</v>
      </c>
      <c r="CG20" s="11">
        <f t="shared" si="33"/>
        <v>87.99837304141036</v>
      </c>
      <c r="CH20" s="11">
        <f t="shared" si="33"/>
        <v>93.463072007281951</v>
      </c>
      <c r="CI20" s="11">
        <f t="shared" si="33"/>
        <v>99.267128778934165</v>
      </c>
      <c r="CJ20" s="11">
        <f t="shared" si="33"/>
        <v>105.43161747610598</v>
      </c>
      <c r="CK20" s="11">
        <f t="shared" ref="CK20:EV20" si="34">(1+$M$20)*CJ20</f>
        <v>111.97892092137216</v>
      </c>
      <c r="CL20" s="11">
        <f t="shared" si="34"/>
        <v>118.93281191058938</v>
      </c>
      <c r="CM20" s="11">
        <f t="shared" si="34"/>
        <v>126.31853953023699</v>
      </c>
      <c r="CN20" s="11">
        <f t="shared" si="34"/>
        <v>134.16292083506471</v>
      </c>
      <c r="CO20" s="11">
        <f t="shared" si="34"/>
        <v>142.49443821892223</v>
      </c>
      <c r="CP20" s="11">
        <f t="shared" si="34"/>
        <v>151.34334283231729</v>
      </c>
      <c r="CQ20" s="11">
        <f t="shared" si="34"/>
        <v>160.7417644222042</v>
      </c>
      <c r="CR20" s="11">
        <f t="shared" si="34"/>
        <v>170.72382799282309</v>
      </c>
      <c r="CS20" s="11">
        <f t="shared" si="34"/>
        <v>181.32577771117741</v>
      </c>
      <c r="CT20" s="11">
        <f t="shared" si="34"/>
        <v>192.58610850704153</v>
      </c>
      <c r="CU20" s="11">
        <f t="shared" si="34"/>
        <v>204.54570584532883</v>
      </c>
      <c r="CV20" s="11">
        <f t="shared" si="34"/>
        <v>217.24799417832375</v>
      </c>
      <c r="CW20" s="11">
        <f t="shared" si="34"/>
        <v>230.73909461679767</v>
      </c>
      <c r="CX20" s="11">
        <f t="shared" si="34"/>
        <v>245.06799239250083</v>
      </c>
      <c r="CY20" s="11">
        <f t="shared" si="34"/>
        <v>260.28671472007511</v>
      </c>
      <c r="CZ20" s="11">
        <f t="shared" si="34"/>
        <v>276.45051970419178</v>
      </c>
      <c r="DA20" s="11">
        <f t="shared" si="34"/>
        <v>293.61809697782212</v>
      </c>
      <c r="DB20" s="11">
        <f t="shared" si="34"/>
        <v>311.85178080014487</v>
      </c>
      <c r="DC20" s="11">
        <f t="shared" si="34"/>
        <v>331.21777638783385</v>
      </c>
      <c r="DD20" s="11">
        <f t="shared" si="34"/>
        <v>351.78640030151837</v>
      </c>
      <c r="DE20" s="11">
        <f t="shared" si="34"/>
        <v>373.63233576024265</v>
      </c>
      <c r="DF20" s="11">
        <f t="shared" si="34"/>
        <v>396.83490381095373</v>
      </c>
      <c r="DG20" s="11">
        <f t="shared" si="34"/>
        <v>421.47835133761396</v>
      </c>
      <c r="DH20" s="11">
        <f t="shared" si="34"/>
        <v>447.6521569556798</v>
      </c>
      <c r="DI20" s="11">
        <f t="shared" si="34"/>
        <v>475.45135590262754</v>
      </c>
      <c r="DJ20" s="11">
        <f t="shared" si="34"/>
        <v>504.97688510418072</v>
      </c>
      <c r="DK20" s="11">
        <f t="shared" si="34"/>
        <v>536.33594966915041</v>
      </c>
      <c r="DL20" s="11">
        <f t="shared" si="34"/>
        <v>569.6424121436047</v>
      </c>
      <c r="DM20" s="11">
        <f t="shared" si="34"/>
        <v>605.01720593772257</v>
      </c>
      <c r="DN20" s="11">
        <f t="shared" si="34"/>
        <v>642.58877442645519</v>
      </c>
      <c r="DO20" s="11">
        <f t="shared" si="34"/>
        <v>682.4935373183381</v>
      </c>
      <c r="DP20" s="11">
        <f t="shared" si="34"/>
        <v>724.87638598580691</v>
      </c>
      <c r="DQ20" s="11">
        <f t="shared" si="34"/>
        <v>769.89120955552551</v>
      </c>
      <c r="DR20" s="11">
        <f t="shared" si="34"/>
        <v>817.7014536689237</v>
      </c>
      <c r="DS20" s="11">
        <f t="shared" si="34"/>
        <v>868.48071394176395</v>
      </c>
      <c r="DT20" s="11">
        <f t="shared" si="34"/>
        <v>922.41336627754754</v>
      </c>
      <c r="DU20" s="11">
        <f t="shared" si="34"/>
        <v>979.69523632338326</v>
      </c>
      <c r="DV20" s="11">
        <f t="shared" si="34"/>
        <v>1040.5343104990654</v>
      </c>
      <c r="DW20" s="11">
        <f t="shared" si="34"/>
        <v>1105.1514911810575</v>
      </c>
      <c r="DX20" s="11">
        <f t="shared" si="34"/>
        <v>1173.7813987834013</v>
      </c>
      <c r="DY20" s="11">
        <f t="shared" si="34"/>
        <v>1246.6732236478506</v>
      </c>
      <c r="DZ20" s="11">
        <f t="shared" si="34"/>
        <v>1324.0916308363821</v>
      </c>
      <c r="EA20" s="11">
        <f t="shared" si="34"/>
        <v>1406.3177211113216</v>
      </c>
      <c r="EB20" s="11">
        <f t="shared" si="34"/>
        <v>1493.6500515923346</v>
      </c>
      <c r="EC20" s="11">
        <f t="shared" si="34"/>
        <v>1586.4057197962186</v>
      </c>
      <c r="ED20" s="11">
        <f t="shared" si="34"/>
        <v>1684.9215149955639</v>
      </c>
      <c r="EE20" s="11">
        <f t="shared" si="34"/>
        <v>1789.5551410767885</v>
      </c>
      <c r="EF20" s="11">
        <f t="shared" si="34"/>
        <v>1900.6865153376571</v>
      </c>
      <c r="EG20" s="11">
        <f t="shared" si="34"/>
        <v>2018.7191479401256</v>
      </c>
      <c r="EH20" s="11">
        <f t="shared" si="34"/>
        <v>2144.0816070272076</v>
      </c>
      <c r="EI20" s="11">
        <f t="shared" si="34"/>
        <v>2277.2290748235973</v>
      </c>
      <c r="EJ20" s="11">
        <f t="shared" si="34"/>
        <v>2418.645000370143</v>
      </c>
      <c r="EK20" s="11">
        <f t="shared" si="34"/>
        <v>2568.8428548931288</v>
      </c>
      <c r="EL20" s="11">
        <f t="shared" si="34"/>
        <v>2728.3679961819921</v>
      </c>
      <c r="EM20" s="11">
        <f t="shared" si="34"/>
        <v>2897.7996487448941</v>
      </c>
      <c r="EN20" s="11">
        <f t="shared" si="34"/>
        <v>3077.7530069319523</v>
      </c>
      <c r="EO20" s="11">
        <f t="shared" si="34"/>
        <v>3268.8814686624269</v>
      </c>
      <c r="EP20" s="11">
        <f t="shared" si="34"/>
        <v>3471.8790078663637</v>
      </c>
      <c r="EQ20" s="11">
        <f t="shared" si="34"/>
        <v>3687.4826942548652</v>
      </c>
      <c r="ER20" s="11">
        <f t="shared" si="34"/>
        <v>3916.4753695680924</v>
      </c>
      <c r="ES20" s="11">
        <f t="shared" si="34"/>
        <v>4159.6884900182713</v>
      </c>
      <c r="ET20" s="11">
        <f t="shared" si="34"/>
        <v>4418.0051452484058</v>
      </c>
      <c r="EU20" s="11">
        <f t="shared" si="34"/>
        <v>4692.3632647683316</v>
      </c>
      <c r="EV20" s="11">
        <f t="shared" si="34"/>
        <v>4983.7590235104453</v>
      </c>
      <c r="EW20" s="11">
        <f t="shared" ref="EW20:FM20" si="35">(1+$M$20)*EV20</f>
        <v>5293.2504588704442</v>
      </c>
      <c r="EX20" s="11">
        <f t="shared" si="35"/>
        <v>5621.9613123662994</v>
      </c>
      <c r="EY20" s="11">
        <f t="shared" si="35"/>
        <v>5971.085109864247</v>
      </c>
      <c r="EZ20" s="11">
        <f t="shared" si="35"/>
        <v>6341.8894951868169</v>
      </c>
      <c r="FA20" s="11">
        <f t="shared" si="35"/>
        <v>6735.7208328379184</v>
      </c>
      <c r="FB20" s="11">
        <f t="shared" si="35"/>
        <v>7154.0090965571535</v>
      </c>
      <c r="FC20" s="11">
        <f t="shared" si="35"/>
        <v>7598.273061453353</v>
      </c>
      <c r="FD20" s="11">
        <f t="shared" si="35"/>
        <v>8070.125818569607</v>
      </c>
      <c r="FE20" s="11">
        <f t="shared" si="35"/>
        <v>8571.2806319027804</v>
      </c>
      <c r="FF20" s="11">
        <f t="shared" si="35"/>
        <v>9103.5571591439439</v>
      </c>
      <c r="FG20" s="11">
        <f t="shared" si="35"/>
        <v>9668.8880587267831</v>
      </c>
      <c r="FH20" s="11">
        <f t="shared" si="35"/>
        <v>10269.326007173717</v>
      </c>
      <c r="FI20" s="11">
        <f t="shared" si="35"/>
        <v>10907.051152219205</v>
      </c>
      <c r="FJ20" s="11">
        <f t="shared" si="35"/>
        <v>11584.379028772019</v>
      </c>
      <c r="FK20" s="11">
        <f t="shared" si="35"/>
        <v>12303.768966458761</v>
      </c>
      <c r="FL20" s="11">
        <f t="shared" si="35"/>
        <v>13067.833019275851</v>
      </c>
      <c r="FM20" s="11">
        <f t="shared" si="35"/>
        <v>13879.345449772882</v>
      </c>
      <c r="FN20" s="7">
        <f t="shared" si="8"/>
        <v>8.9591569053269815E-2</v>
      </c>
    </row>
    <row r="21" spans="1:170">
      <c r="A21">
        <f t="shared" si="23"/>
        <v>7</v>
      </c>
      <c r="B21" t="s">
        <v>127</v>
      </c>
      <c r="C21" s="61" t="s">
        <v>137</v>
      </c>
      <c r="D21" s="11">
        <f>'GROUP DATA WP2'!H17</f>
        <v>3.45</v>
      </c>
      <c r="E21" s="11">
        <f>'GROUP DATA WP2'!I17</f>
        <v>4.25</v>
      </c>
      <c r="F21" s="11">
        <f t="shared" si="9"/>
        <v>0.26666666666666661</v>
      </c>
      <c r="G21" s="11">
        <f>'(DJL-5)'!K18</f>
        <v>116.38333333333333</v>
      </c>
      <c r="H21" s="11">
        <f t="shared" si="10"/>
        <v>3.45</v>
      </c>
      <c r="I21" s="11">
        <f t="shared" si="11"/>
        <v>3.7166666666666668</v>
      </c>
      <c r="J21" s="11">
        <f t="shared" si="12"/>
        <v>3.9833333333333334</v>
      </c>
      <c r="K21" s="11">
        <f t="shared" si="13"/>
        <v>4.25</v>
      </c>
      <c r="L21" s="11">
        <f t="shared" si="3"/>
        <v>4.4008750000000001</v>
      </c>
      <c r="M21" s="12">
        <f>'(DJL-6)P1'!P17</f>
        <v>3.5499999999999997E-2</v>
      </c>
      <c r="N21" s="12">
        <f t="shared" si="14"/>
        <v>6.7877932693771736E-2</v>
      </c>
      <c r="O21" s="12"/>
      <c r="S21" s="11">
        <f t="shared" si="4"/>
        <v>-116.38333333333333</v>
      </c>
      <c r="T21" s="11">
        <f t="shared" si="16"/>
        <v>3.45</v>
      </c>
      <c r="U21" s="11">
        <f t="shared" si="17"/>
        <v>3.7166666666666668</v>
      </c>
      <c r="V21" s="11">
        <f t="shared" si="18"/>
        <v>3.9833333333333334</v>
      </c>
      <c r="W21" s="11">
        <f t="shared" si="19"/>
        <v>4.25</v>
      </c>
      <c r="X21" s="11">
        <f>(1+$M$21)*W21</f>
        <v>4.4008750000000001</v>
      </c>
      <c r="Y21" s="11">
        <f t="shared" ref="Y21:CJ21" si="36">(1+$M$21)*X21</f>
        <v>4.5571060625000008</v>
      </c>
      <c r="Z21" s="11">
        <f t="shared" si="36"/>
        <v>4.7188833277187516</v>
      </c>
      <c r="AA21" s="11">
        <f t="shared" si="36"/>
        <v>4.886403685852768</v>
      </c>
      <c r="AB21" s="11">
        <f t="shared" si="36"/>
        <v>5.0598710167005416</v>
      </c>
      <c r="AC21" s="11">
        <f t="shared" si="36"/>
        <v>5.2394964377934112</v>
      </c>
      <c r="AD21" s="11">
        <f t="shared" si="36"/>
        <v>5.4254985613350781</v>
      </c>
      <c r="AE21" s="11">
        <f t="shared" si="36"/>
        <v>5.6181037602624739</v>
      </c>
      <c r="AF21" s="11">
        <f t="shared" si="36"/>
        <v>5.8175464437517919</v>
      </c>
      <c r="AG21" s="11">
        <f t="shared" si="36"/>
        <v>6.0240693425049807</v>
      </c>
      <c r="AH21" s="11">
        <f t="shared" si="36"/>
        <v>6.2379238041639082</v>
      </c>
      <c r="AI21" s="11">
        <f t="shared" si="36"/>
        <v>6.4593700992117276</v>
      </c>
      <c r="AJ21" s="11">
        <f t="shared" si="36"/>
        <v>6.6886777377337445</v>
      </c>
      <c r="AK21" s="11">
        <f t="shared" si="36"/>
        <v>6.9261257974232926</v>
      </c>
      <c r="AL21" s="11">
        <f t="shared" si="36"/>
        <v>7.1720032632318205</v>
      </c>
      <c r="AM21" s="11">
        <f t="shared" si="36"/>
        <v>7.4266093790765506</v>
      </c>
      <c r="AN21" s="11">
        <f t="shared" si="36"/>
        <v>7.690254012033769</v>
      </c>
      <c r="AO21" s="11">
        <f t="shared" si="36"/>
        <v>7.9632580294609685</v>
      </c>
      <c r="AP21" s="11">
        <f t="shared" si="36"/>
        <v>8.2459536895068339</v>
      </c>
      <c r="AQ21" s="11">
        <f t="shared" si="36"/>
        <v>8.5386850454843266</v>
      </c>
      <c r="AR21" s="11">
        <f t="shared" si="36"/>
        <v>8.8418083645990215</v>
      </c>
      <c r="AS21" s="11">
        <f t="shared" si="36"/>
        <v>9.1556925615422884</v>
      </c>
      <c r="AT21" s="11">
        <f t="shared" si="36"/>
        <v>9.4807196474770397</v>
      </c>
      <c r="AU21" s="11">
        <f t="shared" si="36"/>
        <v>9.8172851949624746</v>
      </c>
      <c r="AV21" s="11">
        <f t="shared" si="36"/>
        <v>10.165798819383644</v>
      </c>
      <c r="AW21" s="11">
        <f t="shared" si="36"/>
        <v>10.526684677471765</v>
      </c>
      <c r="AX21" s="11">
        <f t="shared" si="36"/>
        <v>10.900381983522013</v>
      </c>
      <c r="AY21" s="11">
        <f t="shared" si="36"/>
        <v>11.287345543937047</v>
      </c>
      <c r="AZ21" s="11">
        <f t="shared" si="36"/>
        <v>11.688046310746813</v>
      </c>
      <c r="BA21" s="11">
        <f t="shared" si="36"/>
        <v>12.102971954778326</v>
      </c>
      <c r="BB21" s="11">
        <f t="shared" si="36"/>
        <v>12.532627459172957</v>
      </c>
      <c r="BC21" s="11">
        <f t="shared" si="36"/>
        <v>12.977535733973598</v>
      </c>
      <c r="BD21" s="11">
        <f t="shared" si="36"/>
        <v>13.438238252529661</v>
      </c>
      <c r="BE21" s="11">
        <f t="shared" si="36"/>
        <v>13.915295710494465</v>
      </c>
      <c r="BF21" s="11">
        <f t="shared" si="36"/>
        <v>14.409288708217019</v>
      </c>
      <c r="BG21" s="11">
        <f t="shared" si="36"/>
        <v>14.920818457358724</v>
      </c>
      <c r="BH21" s="11">
        <f t="shared" si="36"/>
        <v>15.45050751259496</v>
      </c>
      <c r="BI21" s="11">
        <f t="shared" si="36"/>
        <v>15.999000529292083</v>
      </c>
      <c r="BJ21" s="11">
        <f t="shared" si="36"/>
        <v>16.566965048081954</v>
      </c>
      <c r="BK21" s="11">
        <f t="shared" si="36"/>
        <v>17.155092307288864</v>
      </c>
      <c r="BL21" s="11">
        <f t="shared" si="36"/>
        <v>17.76409808419762</v>
      </c>
      <c r="BM21" s="11">
        <f t="shared" si="36"/>
        <v>18.394723566186638</v>
      </c>
      <c r="BN21" s="11">
        <f t="shared" si="36"/>
        <v>19.047736252786265</v>
      </c>
      <c r="BO21" s="11">
        <f t="shared" si="36"/>
        <v>19.723930889760179</v>
      </c>
      <c r="BP21" s="11">
        <f t="shared" si="36"/>
        <v>20.424130436346669</v>
      </c>
      <c r="BQ21" s="11">
        <f t="shared" si="36"/>
        <v>21.149187066836976</v>
      </c>
      <c r="BR21" s="11">
        <f t="shared" si="36"/>
        <v>21.899983207709692</v>
      </c>
      <c r="BS21" s="11">
        <f t="shared" si="36"/>
        <v>22.677432611583388</v>
      </c>
      <c r="BT21" s="11">
        <f t="shared" si="36"/>
        <v>23.482481469294601</v>
      </c>
      <c r="BU21" s="11">
        <f t="shared" si="36"/>
        <v>24.31610956145456</v>
      </c>
      <c r="BV21" s="11">
        <f t="shared" si="36"/>
        <v>25.179331450886199</v>
      </c>
      <c r="BW21" s="11">
        <f t="shared" si="36"/>
        <v>26.073197717392659</v>
      </c>
      <c r="BX21" s="11">
        <f t="shared" si="36"/>
        <v>26.9987962363601</v>
      </c>
      <c r="BY21" s="11">
        <f t="shared" si="36"/>
        <v>27.957253502750884</v>
      </c>
      <c r="BZ21" s="11">
        <f t="shared" si="36"/>
        <v>28.949736002098543</v>
      </c>
      <c r="CA21" s="11">
        <f t="shared" si="36"/>
        <v>29.977451630173043</v>
      </c>
      <c r="CB21" s="11">
        <f t="shared" si="36"/>
        <v>31.04165116304419</v>
      </c>
      <c r="CC21" s="11">
        <f t="shared" si="36"/>
        <v>32.143629779332258</v>
      </c>
      <c r="CD21" s="11">
        <f t="shared" si="36"/>
        <v>33.284728636498556</v>
      </c>
      <c r="CE21" s="11">
        <f t="shared" si="36"/>
        <v>34.466336503094261</v>
      </c>
      <c r="CF21" s="11">
        <f t="shared" si="36"/>
        <v>35.689891448954114</v>
      </c>
      <c r="CG21" s="11">
        <f t="shared" si="36"/>
        <v>36.956882595391988</v>
      </c>
      <c r="CH21" s="11">
        <f t="shared" si="36"/>
        <v>38.268851927528409</v>
      </c>
      <c r="CI21" s="11">
        <f t="shared" si="36"/>
        <v>39.62739617095567</v>
      </c>
      <c r="CJ21" s="11">
        <f t="shared" si="36"/>
        <v>41.0341687350246</v>
      </c>
      <c r="CK21" s="11">
        <f t="shared" ref="CK21:EV21" si="37">(1+$M$21)*CJ21</f>
        <v>42.49088172511798</v>
      </c>
      <c r="CL21" s="11">
        <f t="shared" si="37"/>
        <v>43.999308026359671</v>
      </c>
      <c r="CM21" s="11">
        <f t="shared" si="37"/>
        <v>45.561283461295446</v>
      </c>
      <c r="CN21" s="11">
        <f t="shared" si="37"/>
        <v>47.17870902417144</v>
      </c>
      <c r="CO21" s="11">
        <f t="shared" si="37"/>
        <v>48.853553194529532</v>
      </c>
      <c r="CP21" s="11">
        <f t="shared" si="37"/>
        <v>50.587854332935336</v>
      </c>
      <c r="CQ21" s="11">
        <f t="shared" si="37"/>
        <v>52.383723161754546</v>
      </c>
      <c r="CR21" s="11">
        <f t="shared" si="37"/>
        <v>54.243345333996835</v>
      </c>
      <c r="CS21" s="11">
        <f t="shared" si="37"/>
        <v>56.168984093353728</v>
      </c>
      <c r="CT21" s="11">
        <f t="shared" si="37"/>
        <v>58.162983028667789</v>
      </c>
      <c r="CU21" s="11">
        <f t="shared" si="37"/>
        <v>60.227768926185497</v>
      </c>
      <c r="CV21" s="11">
        <f t="shared" si="37"/>
        <v>62.365854723065091</v>
      </c>
      <c r="CW21" s="11">
        <f t="shared" si="37"/>
        <v>64.579842565733912</v>
      </c>
      <c r="CX21" s="11">
        <f t="shared" si="37"/>
        <v>66.872426976817465</v>
      </c>
      <c r="CY21" s="11">
        <f t="shared" si="37"/>
        <v>69.246398134494484</v>
      </c>
      <c r="CZ21" s="11">
        <f t="shared" si="37"/>
        <v>71.704645268269047</v>
      </c>
      <c r="DA21" s="11">
        <f t="shared" si="37"/>
        <v>74.250160175292606</v>
      </c>
      <c r="DB21" s="11">
        <f t="shared" si="37"/>
        <v>76.886040861515497</v>
      </c>
      <c r="DC21" s="11">
        <f t="shared" si="37"/>
        <v>79.615495312099299</v>
      </c>
      <c r="DD21" s="11">
        <f t="shared" si="37"/>
        <v>82.441845395678826</v>
      </c>
      <c r="DE21" s="11">
        <f t="shared" si="37"/>
        <v>85.368530907225434</v>
      </c>
      <c r="DF21" s="11">
        <f t="shared" si="37"/>
        <v>88.399113754431951</v>
      </c>
      <c r="DG21" s="11">
        <f t="shared" si="37"/>
        <v>91.537282292714295</v>
      </c>
      <c r="DH21" s="11">
        <f t="shared" si="37"/>
        <v>94.786855814105664</v>
      </c>
      <c r="DI21" s="11">
        <f t="shared" si="37"/>
        <v>98.151789195506424</v>
      </c>
      <c r="DJ21" s="11">
        <f t="shared" si="37"/>
        <v>101.63617771194691</v>
      </c>
      <c r="DK21" s="11">
        <f t="shared" si="37"/>
        <v>105.24426202072104</v>
      </c>
      <c r="DL21" s="11">
        <f t="shared" si="37"/>
        <v>108.98043332245665</v>
      </c>
      <c r="DM21" s="11">
        <f t="shared" si="37"/>
        <v>112.84923870540386</v>
      </c>
      <c r="DN21" s="11">
        <f t="shared" si="37"/>
        <v>116.85538667944572</v>
      </c>
      <c r="DO21" s="11">
        <f t="shared" si="37"/>
        <v>121.00375290656605</v>
      </c>
      <c r="DP21" s="11">
        <f t="shared" si="37"/>
        <v>125.29938613474916</v>
      </c>
      <c r="DQ21" s="11">
        <f t="shared" si="37"/>
        <v>129.74751434253275</v>
      </c>
      <c r="DR21" s="11">
        <f t="shared" si="37"/>
        <v>134.35355110169269</v>
      </c>
      <c r="DS21" s="11">
        <f t="shared" si="37"/>
        <v>139.12310216580278</v>
      </c>
      <c r="DT21" s="11">
        <f t="shared" si="37"/>
        <v>144.06197229268878</v>
      </c>
      <c r="DU21" s="11">
        <f t="shared" si="37"/>
        <v>149.17617230907925</v>
      </c>
      <c r="DV21" s="11">
        <f t="shared" si="37"/>
        <v>154.47192642605157</v>
      </c>
      <c r="DW21" s="11">
        <f t="shared" si="37"/>
        <v>159.95567981417642</v>
      </c>
      <c r="DX21" s="11">
        <f t="shared" si="37"/>
        <v>165.63410644757971</v>
      </c>
      <c r="DY21" s="11">
        <f t="shared" si="37"/>
        <v>171.51411722646881</v>
      </c>
      <c r="DZ21" s="11">
        <f t="shared" si="37"/>
        <v>177.60286838800846</v>
      </c>
      <c r="EA21" s="11">
        <f t="shared" si="37"/>
        <v>183.90777021578276</v>
      </c>
      <c r="EB21" s="11">
        <f t="shared" si="37"/>
        <v>190.43649605844305</v>
      </c>
      <c r="EC21" s="11">
        <f t="shared" si="37"/>
        <v>197.1969916685178</v>
      </c>
      <c r="ED21" s="11">
        <f t="shared" si="37"/>
        <v>204.19748487275021</v>
      </c>
      <c r="EE21" s="11">
        <f t="shared" si="37"/>
        <v>211.44649558573286</v>
      </c>
      <c r="EF21" s="11">
        <f t="shared" si="37"/>
        <v>218.95284617902641</v>
      </c>
      <c r="EG21" s="11">
        <f t="shared" si="37"/>
        <v>226.72567221838187</v>
      </c>
      <c r="EH21" s="11">
        <f t="shared" si="37"/>
        <v>234.77443358213446</v>
      </c>
      <c r="EI21" s="11">
        <f t="shared" si="37"/>
        <v>243.10892597430026</v>
      </c>
      <c r="EJ21" s="11">
        <f t="shared" si="37"/>
        <v>251.73929284638794</v>
      </c>
      <c r="EK21" s="11">
        <f t="shared" si="37"/>
        <v>260.67603774243474</v>
      </c>
      <c r="EL21" s="11">
        <f t="shared" si="37"/>
        <v>269.93003708229122</v>
      </c>
      <c r="EM21" s="11">
        <f t="shared" si="37"/>
        <v>279.51255339871256</v>
      </c>
      <c r="EN21" s="11">
        <f t="shared" si="37"/>
        <v>289.43524904436686</v>
      </c>
      <c r="EO21" s="11">
        <f t="shared" si="37"/>
        <v>299.71020038544191</v>
      </c>
      <c r="EP21" s="11">
        <f t="shared" si="37"/>
        <v>310.34991249912514</v>
      </c>
      <c r="EQ21" s="11">
        <f t="shared" si="37"/>
        <v>321.3673343928441</v>
      </c>
      <c r="ER21" s="11">
        <f t="shared" si="37"/>
        <v>332.77587476379011</v>
      </c>
      <c r="ES21" s="11">
        <f t="shared" si="37"/>
        <v>344.58941831790469</v>
      </c>
      <c r="ET21" s="11">
        <f t="shared" si="37"/>
        <v>356.82234266819034</v>
      </c>
      <c r="EU21" s="11">
        <f t="shared" si="37"/>
        <v>369.48953583291114</v>
      </c>
      <c r="EV21" s="11">
        <f t="shared" si="37"/>
        <v>382.60641435497951</v>
      </c>
      <c r="EW21" s="11">
        <f t="shared" ref="EW21:FM21" si="38">(1+$M$21)*EV21</f>
        <v>396.18894206458134</v>
      </c>
      <c r="EX21" s="11">
        <f t="shared" si="38"/>
        <v>410.253649507874</v>
      </c>
      <c r="EY21" s="11">
        <f t="shared" si="38"/>
        <v>424.81765406540359</v>
      </c>
      <c r="EZ21" s="11">
        <f t="shared" si="38"/>
        <v>439.89868078472546</v>
      </c>
      <c r="FA21" s="11">
        <f t="shared" si="38"/>
        <v>455.51508395258327</v>
      </c>
      <c r="FB21" s="11">
        <f t="shared" si="38"/>
        <v>471.68586943290001</v>
      </c>
      <c r="FC21" s="11">
        <f t="shared" si="38"/>
        <v>488.43071779776801</v>
      </c>
      <c r="FD21" s="11">
        <f t="shared" si="38"/>
        <v>505.77000827958881</v>
      </c>
      <c r="FE21" s="11">
        <f t="shared" si="38"/>
        <v>523.72484357351425</v>
      </c>
      <c r="FF21" s="11">
        <f t="shared" si="38"/>
        <v>542.31707552037403</v>
      </c>
      <c r="FG21" s="11">
        <f t="shared" si="38"/>
        <v>561.56933170134732</v>
      </c>
      <c r="FH21" s="11">
        <f t="shared" si="38"/>
        <v>581.50504297674524</v>
      </c>
      <c r="FI21" s="11">
        <f t="shared" si="38"/>
        <v>602.14847200241979</v>
      </c>
      <c r="FJ21" s="11">
        <f t="shared" si="38"/>
        <v>623.52474275850579</v>
      </c>
      <c r="FK21" s="11">
        <f t="shared" si="38"/>
        <v>645.65987112643279</v>
      </c>
      <c r="FL21" s="11">
        <f t="shared" si="38"/>
        <v>668.58079655142126</v>
      </c>
      <c r="FM21" s="11">
        <f t="shared" si="38"/>
        <v>692.31541482899672</v>
      </c>
      <c r="FN21" s="7">
        <f t="shared" si="8"/>
        <v>6.7877932693771736E-2</v>
      </c>
    </row>
    <row r="22" spans="1:170">
      <c r="A22">
        <f t="shared" si="23"/>
        <v>8</v>
      </c>
      <c r="B22" s="61" t="s">
        <v>164</v>
      </c>
      <c r="C22" s="61" t="s">
        <v>165</v>
      </c>
      <c r="D22" s="11">
        <f>'GROUP DATA WP2'!H18</f>
        <v>3.98</v>
      </c>
      <c r="E22" s="11">
        <f>'GROUP DATA WP2'!I18</f>
        <v>4.25</v>
      </c>
      <c r="F22" s="11">
        <f t="shared" si="9"/>
        <v>9.0000000000000011E-2</v>
      </c>
      <c r="G22" s="11">
        <f>'(DJL-5)'!K19</f>
        <v>102.77</v>
      </c>
      <c r="H22" s="11">
        <f t="shared" si="10"/>
        <v>3.98</v>
      </c>
      <c r="I22" s="11">
        <f t="shared" si="11"/>
        <v>4.07</v>
      </c>
      <c r="J22" s="11">
        <f t="shared" si="12"/>
        <v>4.16</v>
      </c>
      <c r="K22" s="11">
        <f t="shared" si="13"/>
        <v>4.25</v>
      </c>
      <c r="L22" s="11">
        <f t="shared" si="3"/>
        <v>4.501316666666666</v>
      </c>
      <c r="M22" s="12">
        <f>'(DJL-6)P1'!P18</f>
        <v>5.9133333333333336E-2</v>
      </c>
      <c r="N22" s="12">
        <f t="shared" si="14"/>
        <v>9.3909334015644275E-2</v>
      </c>
      <c r="O22" s="12">
        <f t="shared" si="15"/>
        <v>9.3909334015644275E-2</v>
      </c>
      <c r="S22" s="11">
        <f t="shared" si="4"/>
        <v>-102.77</v>
      </c>
      <c r="T22" s="11">
        <f t="shared" si="16"/>
        <v>3.98</v>
      </c>
      <c r="U22" s="11">
        <f t="shared" si="17"/>
        <v>4.07</v>
      </c>
      <c r="V22" s="11">
        <f t="shared" si="18"/>
        <v>4.16</v>
      </c>
      <c r="W22" s="11">
        <f t="shared" si="19"/>
        <v>4.25</v>
      </c>
      <c r="X22" s="11">
        <f>(1+$M$22)*W22</f>
        <v>4.501316666666666</v>
      </c>
      <c r="Y22" s="11">
        <f t="shared" ref="Y22:CJ22" si="39">(1+$M$22)*X22</f>
        <v>4.7674945255555548</v>
      </c>
      <c r="Z22" s="11">
        <f t="shared" si="39"/>
        <v>5.0494123685000725</v>
      </c>
      <c r="AA22" s="11">
        <f t="shared" si="39"/>
        <v>5.3480009532240427</v>
      </c>
      <c r="AB22" s="11">
        <f t="shared" si="39"/>
        <v>5.6642460762580242</v>
      </c>
      <c r="AC22" s="11">
        <f t="shared" si="39"/>
        <v>5.9991918275674152</v>
      </c>
      <c r="AD22" s="11">
        <f t="shared" si="39"/>
        <v>6.353944037637568</v>
      </c>
      <c r="AE22" s="11">
        <f t="shared" si="39"/>
        <v>6.7296739283965357</v>
      </c>
      <c r="AF22" s="11">
        <f t="shared" si="39"/>
        <v>7.1276219800290503</v>
      </c>
      <c r="AG22" s="11">
        <f t="shared" si="39"/>
        <v>7.549102026448101</v>
      </c>
      <c r="AH22" s="11">
        <f t="shared" si="39"/>
        <v>7.9955055929453982</v>
      </c>
      <c r="AI22" s="11">
        <f t="shared" si="39"/>
        <v>8.4683064903415683</v>
      </c>
      <c r="AJ22" s="11">
        <f t="shared" si="39"/>
        <v>8.9690656808037659</v>
      </c>
      <c r="AK22" s="11">
        <f t="shared" si="39"/>
        <v>9.4994364313952939</v>
      </c>
      <c r="AL22" s="11">
        <f t="shared" si="39"/>
        <v>10.061169772371802</v>
      </c>
      <c r="AM22" s="11">
        <f t="shared" si="39"/>
        <v>10.656120278244719</v>
      </c>
      <c r="AN22" s="11">
        <f t="shared" si="39"/>
        <v>11.286252190698256</v>
      </c>
      <c r="AO22" s="11">
        <f t="shared" si="39"/>
        <v>11.953645903574879</v>
      </c>
      <c r="AP22" s="11">
        <f t="shared" si="39"/>
        <v>12.660504831339606</v>
      </c>
      <c r="AQ22" s="11">
        <f t="shared" si="39"/>
        <v>13.409162683699488</v>
      </c>
      <c r="AR22" s="11">
        <f t="shared" si="39"/>
        <v>14.202091170395583</v>
      </c>
      <c r="AS22" s="11">
        <f t="shared" si="39"/>
        <v>15.041908161604974</v>
      </c>
      <c r="AT22" s="11">
        <f t="shared" si="39"/>
        <v>15.931386330894547</v>
      </c>
      <c r="AU22" s="11">
        <f t="shared" si="39"/>
        <v>16.873462309261445</v>
      </c>
      <c r="AV22" s="11">
        <f t="shared" si="39"/>
        <v>17.871246380482436</v>
      </c>
      <c r="AW22" s="11">
        <f t="shared" si="39"/>
        <v>18.928032749781629</v>
      </c>
      <c r="AX22" s="11">
        <f t="shared" si="39"/>
        <v>20.047310419718713</v>
      </c>
      <c r="AY22" s="11">
        <f t="shared" si="39"/>
        <v>21.232774709204744</v>
      </c>
      <c r="AZ22" s="11">
        <f t="shared" si="39"/>
        <v>22.488339453675717</v>
      </c>
      <c r="BA22" s="11">
        <f t="shared" si="39"/>
        <v>23.818149926703072</v>
      </c>
      <c r="BB22" s="11">
        <f t="shared" si="39"/>
        <v>25.22659652570211</v>
      </c>
      <c r="BC22" s="11">
        <f t="shared" si="39"/>
        <v>26.718329266921959</v>
      </c>
      <c r="BD22" s="11">
        <f t="shared" si="39"/>
        <v>28.298273137572608</v>
      </c>
      <c r="BE22" s="11">
        <f t="shared" si="39"/>
        <v>29.971644355774398</v>
      </c>
      <c r="BF22" s="11">
        <f t="shared" si="39"/>
        <v>31.74396759201252</v>
      </c>
      <c r="BG22" s="11">
        <f t="shared" si="39"/>
        <v>33.621094208953522</v>
      </c>
      <c r="BH22" s="11">
        <f t="shared" si="39"/>
        <v>35.609221579842973</v>
      </c>
      <c r="BI22" s="11">
        <f t="shared" si="39"/>
        <v>37.714913549264352</v>
      </c>
      <c r="BJ22" s="11">
        <f t="shared" si="39"/>
        <v>39.945122103810846</v>
      </c>
      <c r="BK22" s="11">
        <f t="shared" si="39"/>
        <v>42.307210324216193</v>
      </c>
      <c r="BL22" s="11">
        <f t="shared" si="39"/>
        <v>44.808976694721508</v>
      </c>
      <c r="BM22" s="11">
        <f t="shared" si="39"/>
        <v>47.458680849936037</v>
      </c>
      <c r="BN22" s="11">
        <f t="shared" si="39"/>
        <v>50.265070844195584</v>
      </c>
      <c r="BO22" s="11">
        <f t="shared" si="39"/>
        <v>53.237412033449012</v>
      </c>
      <c r="BP22" s="11">
        <f t="shared" si="39"/>
        <v>56.38551766502696</v>
      </c>
      <c r="BQ22" s="11">
        <f t="shared" si="39"/>
        <v>59.719781276285552</v>
      </c>
      <c r="BR22" s="11">
        <f t="shared" si="39"/>
        <v>63.2512110090899</v>
      </c>
      <c r="BS22" s="11">
        <f t="shared" si="39"/>
        <v>66.991465953427408</v>
      </c>
      <c r="BT22" s="11">
        <f t="shared" si="39"/>
        <v>70.952894640140073</v>
      </c>
      <c r="BU22" s="11">
        <f t="shared" si="39"/>
        <v>75.148575809860347</v>
      </c>
      <c r="BV22" s="11">
        <f t="shared" si="39"/>
        <v>79.59236159275008</v>
      </c>
      <c r="BW22" s="11">
        <f t="shared" si="39"/>
        <v>84.298923241601358</v>
      </c>
      <c r="BX22" s="11">
        <f t="shared" si="39"/>
        <v>89.28379956928805</v>
      </c>
      <c r="BY22" s="11">
        <f t="shared" si="39"/>
        <v>94.56344825048528</v>
      </c>
      <c r="BZ22" s="11">
        <f t="shared" si="39"/>
        <v>100.15530015703064</v>
      </c>
      <c r="CA22" s="11">
        <f t="shared" si="39"/>
        <v>106.07781690631637</v>
      </c>
      <c r="CB22" s="11">
        <f t="shared" si="39"/>
        <v>112.35055181270987</v>
      </c>
      <c r="CC22" s="11">
        <f t="shared" si="39"/>
        <v>118.99421444323477</v>
      </c>
      <c r="CD22" s="11">
        <f t="shared" si="39"/>
        <v>126.03073899064471</v>
      </c>
      <c r="CE22" s="11">
        <f t="shared" si="39"/>
        <v>133.48335668962483</v>
      </c>
      <c r="CF22" s="11">
        <f t="shared" si="39"/>
        <v>141.37667251520463</v>
      </c>
      <c r="CG22" s="11">
        <f t="shared" si="39"/>
        <v>149.73674641660372</v>
      </c>
      <c r="CH22" s="11">
        <f t="shared" si="39"/>
        <v>158.59117935470553</v>
      </c>
      <c r="CI22" s="11">
        <f t="shared" si="39"/>
        <v>167.96920442721378</v>
      </c>
      <c r="CJ22" s="11">
        <f t="shared" si="39"/>
        <v>177.90178338234301</v>
      </c>
      <c r="CK22" s="11">
        <f t="shared" ref="CK22:EV22" si="40">(1+$M$22)*CJ22</f>
        <v>188.42170883968555</v>
      </c>
      <c r="CL22" s="11">
        <f t="shared" si="40"/>
        <v>199.56371255573893</v>
      </c>
      <c r="CM22" s="11">
        <f t="shared" si="40"/>
        <v>211.36458009153495</v>
      </c>
      <c r="CN22" s="11">
        <f t="shared" si="40"/>
        <v>223.8632722609477</v>
      </c>
      <c r="CO22" s="11">
        <f t="shared" si="40"/>
        <v>237.10105376064504</v>
      </c>
      <c r="CP22" s="11">
        <f t="shared" si="40"/>
        <v>251.12162940635784</v>
      </c>
      <c r="CQ22" s="11">
        <f t="shared" si="40"/>
        <v>265.97128842525376</v>
      </c>
      <c r="CR22" s="11">
        <f t="shared" si="40"/>
        <v>281.69905728080039</v>
      </c>
      <c r="CS22" s="11">
        <f t="shared" si="40"/>
        <v>298.35686153467168</v>
      </c>
      <c r="CT22" s="11">
        <f t="shared" si="40"/>
        <v>315.99969728008858</v>
      </c>
      <c r="CU22" s="11">
        <f t="shared" si="40"/>
        <v>334.68581271258444</v>
      </c>
      <c r="CV22" s="11">
        <f t="shared" si="40"/>
        <v>354.47690043765522</v>
      </c>
      <c r="CW22" s="11">
        <f t="shared" si="40"/>
        <v>375.43830115020188</v>
      </c>
      <c r="CX22" s="11">
        <f t="shared" si="40"/>
        <v>397.63921935821713</v>
      </c>
      <c r="CY22" s="11">
        <f t="shared" si="40"/>
        <v>421.15295186293304</v>
      </c>
      <c r="CZ22" s="11">
        <f t="shared" si="40"/>
        <v>446.05712974976109</v>
      </c>
      <c r="DA22" s="11">
        <f t="shared" si="40"/>
        <v>472.43397468896359</v>
      </c>
      <c r="DB22" s="11">
        <f t="shared" si="40"/>
        <v>500.3705703922376</v>
      </c>
      <c r="DC22" s="11">
        <f t="shared" si="40"/>
        <v>529.95915012143189</v>
      </c>
      <c r="DD22" s="11">
        <f t="shared" si="40"/>
        <v>561.29740119861253</v>
      </c>
      <c r="DE22" s="11">
        <f t="shared" si="40"/>
        <v>594.48878752282383</v>
      </c>
      <c r="DF22" s="11">
        <f t="shared" si="40"/>
        <v>629.64289115834015</v>
      </c>
      <c r="DG22" s="11">
        <f t="shared" si="40"/>
        <v>666.8757741221699</v>
      </c>
      <c r="DH22" s="11">
        <f t="shared" si="40"/>
        <v>706.31036156526079</v>
      </c>
      <c r="DI22" s="11">
        <f t="shared" si="40"/>
        <v>748.07684761248652</v>
      </c>
      <c r="DJ22" s="11">
        <f t="shared" si="40"/>
        <v>792.31312520130484</v>
      </c>
      <c r="DK22" s="11">
        <f t="shared" si="40"/>
        <v>839.1652413382086</v>
      </c>
      <c r="DL22" s="11">
        <f t="shared" si="40"/>
        <v>888.78787927600797</v>
      </c>
      <c r="DM22" s="11">
        <f t="shared" si="40"/>
        <v>941.34486920386246</v>
      </c>
      <c r="DN22" s="11">
        <f t="shared" si="40"/>
        <v>997.00972913611747</v>
      </c>
      <c r="DO22" s="11">
        <f t="shared" si="40"/>
        <v>1055.9662377856998</v>
      </c>
      <c r="DP22" s="11">
        <f t="shared" si="40"/>
        <v>1118.4090413134275</v>
      </c>
      <c r="DQ22" s="11">
        <f t="shared" si="40"/>
        <v>1184.544295956428</v>
      </c>
      <c r="DR22" s="11">
        <f t="shared" si="40"/>
        <v>1254.5903486573179</v>
      </c>
      <c r="DS22" s="11">
        <f t="shared" si="40"/>
        <v>1328.7784579412539</v>
      </c>
      <c r="DT22" s="11">
        <f t="shared" si="40"/>
        <v>1407.3535574208465</v>
      </c>
      <c r="DU22" s="11">
        <f t="shared" si="40"/>
        <v>1490.5750644496659</v>
      </c>
      <c r="DV22" s="11">
        <f t="shared" si="40"/>
        <v>1578.7177365941227</v>
      </c>
      <c r="DW22" s="11">
        <f t="shared" si="40"/>
        <v>1672.0725787513884</v>
      </c>
      <c r="DX22" s="11">
        <f t="shared" si="40"/>
        <v>1770.9478039082203</v>
      </c>
      <c r="DY22" s="11">
        <f t="shared" si="40"/>
        <v>1875.6698507126596</v>
      </c>
      <c r="DZ22" s="11">
        <f t="shared" si="40"/>
        <v>1986.5844612181347</v>
      </c>
      <c r="EA22" s="11">
        <f t="shared" si="40"/>
        <v>2104.057822358167</v>
      </c>
      <c r="EB22" s="11">
        <f t="shared" si="40"/>
        <v>2228.4777749202799</v>
      </c>
      <c r="EC22" s="11">
        <f t="shared" si="40"/>
        <v>2360.2550940105657</v>
      </c>
      <c r="ED22" s="11">
        <f t="shared" si="40"/>
        <v>2499.8248452363905</v>
      </c>
      <c r="EE22" s="11">
        <f t="shared" si="40"/>
        <v>2647.6478210847022</v>
      </c>
      <c r="EF22" s="11">
        <f t="shared" si="40"/>
        <v>2804.2120622381772</v>
      </c>
      <c r="EG22" s="11">
        <f t="shared" si="40"/>
        <v>2970.0344688518612</v>
      </c>
      <c r="EH22" s="11">
        <f t="shared" si="40"/>
        <v>3145.6625071099679</v>
      </c>
      <c r="EI22" s="11">
        <f t="shared" si="40"/>
        <v>3331.6760166970703</v>
      </c>
      <c r="EJ22" s="11">
        <f t="shared" si="40"/>
        <v>3528.6891251510901</v>
      </c>
      <c r="EK22" s="11">
        <f t="shared" si="40"/>
        <v>3737.3522754183577</v>
      </c>
      <c r="EL22" s="11">
        <f t="shared" si="40"/>
        <v>3958.3543733047632</v>
      </c>
      <c r="EM22" s="11">
        <f t="shared" si="40"/>
        <v>4192.4250619128516</v>
      </c>
      <c r="EN22" s="11">
        <f t="shared" si="40"/>
        <v>4440.3371305739647</v>
      </c>
      <c r="EO22" s="11">
        <f t="shared" si="40"/>
        <v>4702.9090662285716</v>
      </c>
      <c r="EP22" s="11">
        <f t="shared" si="40"/>
        <v>4981.0077556782207</v>
      </c>
      <c r="EQ22" s="11">
        <f t="shared" si="40"/>
        <v>5275.5513476306596</v>
      </c>
      <c r="ER22" s="11">
        <f t="shared" si="40"/>
        <v>5587.5122839872192</v>
      </c>
      <c r="ES22" s="11">
        <f t="shared" si="40"/>
        <v>5917.9205103803297</v>
      </c>
      <c r="ET22" s="11">
        <f t="shared" si="40"/>
        <v>6267.866876560819</v>
      </c>
      <c r="EU22" s="11">
        <f t="shared" si="40"/>
        <v>6638.5067378614485</v>
      </c>
      <c r="EV22" s="11">
        <f t="shared" si="40"/>
        <v>7031.0637696269887</v>
      </c>
      <c r="EW22" s="11">
        <f t="shared" ref="EW22:FM22" si="41">(1+$M$22)*EV22</f>
        <v>7446.8340072042638</v>
      </c>
      <c r="EX22" s="11">
        <f t="shared" si="41"/>
        <v>7887.1901248302756</v>
      </c>
      <c r="EY22" s="11">
        <f t="shared" si="41"/>
        <v>8353.5859675452393</v>
      </c>
      <c r="EZ22" s="11">
        <f t="shared" si="41"/>
        <v>8847.5613510927469</v>
      </c>
      <c r="FA22" s="11">
        <f t="shared" si="41"/>
        <v>9370.7471456540316</v>
      </c>
      <c r="FB22" s="11">
        <f t="shared" si="41"/>
        <v>9924.8706602003731</v>
      </c>
      <c r="FC22" s="11">
        <f t="shared" si="41"/>
        <v>10511.761345240222</v>
      </c>
      <c r="FD22" s="11">
        <f t="shared" si="41"/>
        <v>11133.356832788761</v>
      </c>
      <c r="FE22" s="11">
        <f t="shared" si="41"/>
        <v>11791.709333501001</v>
      </c>
      <c r="FF22" s="11">
        <f t="shared" si="41"/>
        <v>12488.992412088694</v>
      </c>
      <c r="FG22" s="11">
        <f t="shared" si="41"/>
        <v>13227.508163390205</v>
      </c>
      <c r="FH22" s="11">
        <f t="shared" si="41"/>
        <v>14009.694812785345</v>
      </c>
      <c r="FI22" s="11">
        <f t="shared" si="41"/>
        <v>14838.13476604805</v>
      </c>
      <c r="FJ22" s="11">
        <f t="shared" si="41"/>
        <v>15715.56313521369</v>
      </c>
      <c r="FK22" s="11">
        <f t="shared" si="41"/>
        <v>16644.876768609323</v>
      </c>
      <c r="FL22" s="11">
        <f t="shared" si="41"/>
        <v>17629.143814859752</v>
      </c>
      <c r="FM22" s="11">
        <f t="shared" si="41"/>
        <v>18671.613852445123</v>
      </c>
      <c r="FN22" s="7">
        <f t="shared" si="8"/>
        <v>9.3909334015644275E-2</v>
      </c>
    </row>
    <row r="23" spans="1:170">
      <c r="A23">
        <f t="shared" si="23"/>
        <v>9</v>
      </c>
      <c r="B23" t="s">
        <v>192</v>
      </c>
      <c r="C23" s="61" t="s">
        <v>202</v>
      </c>
      <c r="D23" s="11">
        <f>'GROUP DATA WP2'!H19</f>
        <v>4.08</v>
      </c>
      <c r="E23" s="11">
        <f>'GROUP DATA WP2'!I19</f>
        <v>4.8</v>
      </c>
      <c r="F23" s="11">
        <f t="shared" si="9"/>
        <v>0.23999999999999991</v>
      </c>
      <c r="G23" s="11">
        <f>'(DJL-5)'!K20</f>
        <v>106.50666666666666</v>
      </c>
      <c r="H23" s="11">
        <f t="shared" si="10"/>
        <v>4.08</v>
      </c>
      <c r="I23" s="11">
        <f t="shared" si="11"/>
        <v>4.32</v>
      </c>
      <c r="J23" s="11">
        <f t="shared" si="12"/>
        <v>4.5600000000000005</v>
      </c>
      <c r="K23" s="11">
        <f t="shared" si="13"/>
        <v>4.8000000000000007</v>
      </c>
      <c r="L23" s="11">
        <f t="shared" si="3"/>
        <v>4.9608000000000008</v>
      </c>
      <c r="M23" s="12">
        <f>'(DJL-6)P1'!P19</f>
        <v>3.3499999999999995E-2</v>
      </c>
      <c r="N23" s="12">
        <f t="shared" si="14"/>
        <v>7.4019826890879381E-2</v>
      </c>
      <c r="O23" s="12"/>
      <c r="S23" s="11">
        <f t="shared" si="4"/>
        <v>-106.50666666666666</v>
      </c>
      <c r="T23" s="11">
        <f t="shared" si="16"/>
        <v>4.08</v>
      </c>
      <c r="U23" s="11">
        <f t="shared" si="17"/>
        <v>4.32</v>
      </c>
      <c r="V23" s="11">
        <f t="shared" si="18"/>
        <v>4.5600000000000005</v>
      </c>
      <c r="W23" s="11">
        <f t="shared" si="19"/>
        <v>4.8000000000000007</v>
      </c>
      <c r="X23" s="11">
        <f>(1+$M$23)*W23</f>
        <v>4.9608000000000008</v>
      </c>
      <c r="Y23" s="11">
        <f t="shared" ref="Y23:CJ23" si="42">(1+$M$23)*X23</f>
        <v>5.126986800000001</v>
      </c>
      <c r="Z23" s="11">
        <f t="shared" si="42"/>
        <v>5.2987408578000013</v>
      </c>
      <c r="AA23" s="11">
        <f t="shared" si="42"/>
        <v>5.4762486765363017</v>
      </c>
      <c r="AB23" s="11">
        <f t="shared" si="42"/>
        <v>5.6597030072002683</v>
      </c>
      <c r="AC23" s="11">
        <f t="shared" si="42"/>
        <v>5.8493030579414782</v>
      </c>
      <c r="AD23" s="11">
        <f t="shared" si="42"/>
        <v>6.045254710382518</v>
      </c>
      <c r="AE23" s="11">
        <f t="shared" si="42"/>
        <v>6.2477707431803333</v>
      </c>
      <c r="AF23" s="11">
        <f t="shared" si="42"/>
        <v>6.4570710630768753</v>
      </c>
      <c r="AG23" s="11">
        <f t="shared" si="42"/>
        <v>6.6733829436899512</v>
      </c>
      <c r="AH23" s="11">
        <f t="shared" si="42"/>
        <v>6.8969412723035655</v>
      </c>
      <c r="AI23" s="11">
        <f t="shared" si="42"/>
        <v>7.1279888049257352</v>
      </c>
      <c r="AJ23" s="11">
        <f t="shared" si="42"/>
        <v>7.3667764298907477</v>
      </c>
      <c r="AK23" s="11">
        <f t="shared" si="42"/>
        <v>7.6135634402920882</v>
      </c>
      <c r="AL23" s="11">
        <f t="shared" si="42"/>
        <v>7.8686178155418736</v>
      </c>
      <c r="AM23" s="11">
        <f t="shared" si="42"/>
        <v>8.1322165123625272</v>
      </c>
      <c r="AN23" s="11">
        <f t="shared" si="42"/>
        <v>8.4046457655266718</v>
      </c>
      <c r="AO23" s="11">
        <f t="shared" si="42"/>
        <v>8.6862013986718161</v>
      </c>
      <c r="AP23" s="11">
        <f t="shared" si="42"/>
        <v>8.9771891455273227</v>
      </c>
      <c r="AQ23" s="11">
        <f t="shared" si="42"/>
        <v>9.2779249819024887</v>
      </c>
      <c r="AR23" s="11">
        <f t="shared" si="42"/>
        <v>9.588735468796223</v>
      </c>
      <c r="AS23" s="11">
        <f t="shared" si="42"/>
        <v>9.9099581070008966</v>
      </c>
      <c r="AT23" s="11">
        <f t="shared" si="42"/>
        <v>10.241941703585427</v>
      </c>
      <c r="AU23" s="11">
        <f t="shared" si="42"/>
        <v>10.58504675065554</v>
      </c>
      <c r="AV23" s="11">
        <f t="shared" si="42"/>
        <v>10.939645816802502</v>
      </c>
      <c r="AW23" s="11">
        <f t="shared" si="42"/>
        <v>11.306123951665386</v>
      </c>
      <c r="AX23" s="11">
        <f t="shared" si="42"/>
        <v>11.684879104046177</v>
      </c>
      <c r="AY23" s="11">
        <f t="shared" si="42"/>
        <v>12.076322554031725</v>
      </c>
      <c r="AZ23" s="11">
        <f t="shared" si="42"/>
        <v>12.480879359591789</v>
      </c>
      <c r="BA23" s="11">
        <f t="shared" si="42"/>
        <v>12.898988818138115</v>
      </c>
      <c r="BB23" s="11">
        <f t="shared" si="42"/>
        <v>13.331104943545743</v>
      </c>
      <c r="BC23" s="11">
        <f t="shared" si="42"/>
        <v>13.777696959154527</v>
      </c>
      <c r="BD23" s="11">
        <f t="shared" si="42"/>
        <v>14.239249807286205</v>
      </c>
      <c r="BE23" s="11">
        <f t="shared" si="42"/>
        <v>14.716264675830294</v>
      </c>
      <c r="BF23" s="11">
        <f t="shared" si="42"/>
        <v>15.20925954247061</v>
      </c>
      <c r="BG23" s="11">
        <f t="shared" si="42"/>
        <v>15.718769737143377</v>
      </c>
      <c r="BH23" s="11">
        <f t="shared" si="42"/>
        <v>16.245348523337682</v>
      </c>
      <c r="BI23" s="11">
        <f t="shared" si="42"/>
        <v>16.789567698869497</v>
      </c>
      <c r="BJ23" s="11">
        <f t="shared" si="42"/>
        <v>17.352018216781627</v>
      </c>
      <c r="BK23" s="11">
        <f t="shared" si="42"/>
        <v>17.933310827043812</v>
      </c>
      <c r="BL23" s="11">
        <f t="shared" si="42"/>
        <v>18.534076739749782</v>
      </c>
      <c r="BM23" s="11">
        <f t="shared" si="42"/>
        <v>19.154968310531402</v>
      </c>
      <c r="BN23" s="11">
        <f t="shared" si="42"/>
        <v>19.796659748934204</v>
      </c>
      <c r="BO23" s="11">
        <f t="shared" si="42"/>
        <v>20.459847850523502</v>
      </c>
      <c r="BP23" s="11">
        <f t="shared" si="42"/>
        <v>21.14525275351604</v>
      </c>
      <c r="BQ23" s="11">
        <f t="shared" si="42"/>
        <v>21.853618720758828</v>
      </c>
      <c r="BR23" s="11">
        <f t="shared" si="42"/>
        <v>22.58571494790425</v>
      </c>
      <c r="BS23" s="11">
        <f t="shared" si="42"/>
        <v>23.342336398659043</v>
      </c>
      <c r="BT23" s="11">
        <f t="shared" si="42"/>
        <v>24.124304668014123</v>
      </c>
      <c r="BU23" s="11">
        <f t="shared" si="42"/>
        <v>24.932468874392598</v>
      </c>
      <c r="BV23" s="11">
        <f t="shared" si="42"/>
        <v>25.767706581684752</v>
      </c>
      <c r="BW23" s="11">
        <f t="shared" si="42"/>
        <v>26.630924752171193</v>
      </c>
      <c r="BX23" s="11">
        <f t="shared" si="42"/>
        <v>27.523060731368929</v>
      </c>
      <c r="BY23" s="11">
        <f t="shared" si="42"/>
        <v>28.445083265869791</v>
      </c>
      <c r="BZ23" s="11">
        <f t="shared" si="42"/>
        <v>29.397993555276432</v>
      </c>
      <c r="CA23" s="11">
        <f t="shared" si="42"/>
        <v>30.382826339378195</v>
      </c>
      <c r="CB23" s="11">
        <f t="shared" si="42"/>
        <v>31.400651021747368</v>
      </c>
      <c r="CC23" s="11">
        <f t="shared" si="42"/>
        <v>32.45257283097591</v>
      </c>
      <c r="CD23" s="11">
        <f t="shared" si="42"/>
        <v>33.539734020813604</v>
      </c>
      <c r="CE23" s="11">
        <f t="shared" si="42"/>
        <v>34.663315110510865</v>
      </c>
      <c r="CF23" s="11">
        <f t="shared" si="42"/>
        <v>35.824536166712981</v>
      </c>
      <c r="CG23" s="11">
        <f t="shared" si="42"/>
        <v>37.024658128297872</v>
      </c>
      <c r="CH23" s="11">
        <f t="shared" si="42"/>
        <v>38.264984175595856</v>
      </c>
      <c r="CI23" s="11">
        <f t="shared" si="42"/>
        <v>39.546861145478317</v>
      </c>
      <c r="CJ23" s="11">
        <f t="shared" si="42"/>
        <v>40.871680993851847</v>
      </c>
      <c r="CK23" s="11">
        <f t="shared" ref="CK23:EV23" si="43">(1+$M$23)*CJ23</f>
        <v>42.240882307145888</v>
      </c>
      <c r="CL23" s="11">
        <f t="shared" si="43"/>
        <v>43.655951864435281</v>
      </c>
      <c r="CM23" s="11">
        <f t="shared" si="43"/>
        <v>45.118426251893865</v>
      </c>
      <c r="CN23" s="11">
        <f t="shared" si="43"/>
        <v>46.629893531332314</v>
      </c>
      <c r="CO23" s="11">
        <f t="shared" si="43"/>
        <v>48.191994964631952</v>
      </c>
      <c r="CP23" s="11">
        <f t="shared" si="43"/>
        <v>49.806426795947125</v>
      </c>
      <c r="CQ23" s="11">
        <f t="shared" si="43"/>
        <v>51.474942093611361</v>
      </c>
      <c r="CR23" s="11">
        <f t="shared" si="43"/>
        <v>53.199352653747347</v>
      </c>
      <c r="CS23" s="11">
        <f t="shared" si="43"/>
        <v>54.981530967647885</v>
      </c>
      <c r="CT23" s="11">
        <f t="shared" si="43"/>
        <v>56.823412255064092</v>
      </c>
      <c r="CU23" s="11">
        <f t="shared" si="43"/>
        <v>58.726996565608744</v>
      </c>
      <c r="CV23" s="11">
        <f t="shared" si="43"/>
        <v>60.69435095055664</v>
      </c>
      <c r="CW23" s="11">
        <f t="shared" si="43"/>
        <v>62.727611707400293</v>
      </c>
      <c r="CX23" s="11">
        <f t="shared" si="43"/>
        <v>64.828986699598204</v>
      </c>
      <c r="CY23" s="11">
        <f t="shared" si="43"/>
        <v>67.000757754034751</v>
      </c>
      <c r="CZ23" s="11">
        <f t="shared" si="43"/>
        <v>69.245283138794917</v>
      </c>
      <c r="DA23" s="11">
        <f t="shared" si="43"/>
        <v>71.565000123944557</v>
      </c>
      <c r="DB23" s="11">
        <f t="shared" si="43"/>
        <v>73.962427628096705</v>
      </c>
      <c r="DC23" s="11">
        <f t="shared" si="43"/>
        <v>76.440168953637951</v>
      </c>
      <c r="DD23" s="11">
        <f t="shared" si="43"/>
        <v>79.000914613584825</v>
      </c>
      <c r="DE23" s="11">
        <f t="shared" si="43"/>
        <v>81.647445253139921</v>
      </c>
      <c r="DF23" s="11">
        <f t="shared" si="43"/>
        <v>84.382634669120108</v>
      </c>
      <c r="DG23" s="11">
        <f t="shared" si="43"/>
        <v>87.209452930535633</v>
      </c>
      <c r="DH23" s="11">
        <f t="shared" si="43"/>
        <v>90.130969603708579</v>
      </c>
      <c r="DI23" s="11">
        <f t="shared" si="43"/>
        <v>93.15035708543283</v>
      </c>
      <c r="DJ23" s="11">
        <f t="shared" si="43"/>
        <v>96.27089404779484</v>
      </c>
      <c r="DK23" s="11">
        <f t="shared" si="43"/>
        <v>99.495968998395981</v>
      </c>
      <c r="DL23" s="11">
        <f t="shared" si="43"/>
        <v>102.82908395984225</v>
      </c>
      <c r="DM23" s="11">
        <f t="shared" si="43"/>
        <v>106.27385827249698</v>
      </c>
      <c r="DN23" s="11">
        <f t="shared" si="43"/>
        <v>109.83403252462564</v>
      </c>
      <c r="DO23" s="11">
        <f t="shared" si="43"/>
        <v>113.51347261420061</v>
      </c>
      <c r="DP23" s="11">
        <f t="shared" si="43"/>
        <v>117.31617394677635</v>
      </c>
      <c r="DQ23" s="11">
        <f t="shared" si="43"/>
        <v>121.24626577399336</v>
      </c>
      <c r="DR23" s="11">
        <f t="shared" si="43"/>
        <v>125.30801567742215</v>
      </c>
      <c r="DS23" s="11">
        <f t="shared" si="43"/>
        <v>129.5058342026158</v>
      </c>
      <c r="DT23" s="11">
        <f t="shared" si="43"/>
        <v>133.84427964840344</v>
      </c>
      <c r="DU23" s="11">
        <f t="shared" si="43"/>
        <v>138.32806301662498</v>
      </c>
      <c r="DV23" s="11">
        <f t="shared" si="43"/>
        <v>142.96205312768194</v>
      </c>
      <c r="DW23" s="11">
        <f t="shared" si="43"/>
        <v>147.75128190745929</v>
      </c>
      <c r="DX23" s="11">
        <f t="shared" si="43"/>
        <v>152.70094985135918</v>
      </c>
      <c r="DY23" s="11">
        <f t="shared" si="43"/>
        <v>157.81643167137972</v>
      </c>
      <c r="DZ23" s="11">
        <f t="shared" si="43"/>
        <v>163.10328213237096</v>
      </c>
      <c r="EA23" s="11">
        <f t="shared" si="43"/>
        <v>168.56724208380541</v>
      </c>
      <c r="EB23" s="11">
        <f t="shared" si="43"/>
        <v>174.2142446936129</v>
      </c>
      <c r="EC23" s="11">
        <f t="shared" si="43"/>
        <v>180.05042189084895</v>
      </c>
      <c r="ED23" s="11">
        <f t="shared" si="43"/>
        <v>186.08211102419241</v>
      </c>
      <c r="EE23" s="11">
        <f t="shared" si="43"/>
        <v>192.31586174350286</v>
      </c>
      <c r="EF23" s="11">
        <f t="shared" si="43"/>
        <v>198.75844311191022</v>
      </c>
      <c r="EG23" s="11">
        <f t="shared" si="43"/>
        <v>205.41685095615924</v>
      </c>
      <c r="EH23" s="11">
        <f t="shared" si="43"/>
        <v>212.29831546319059</v>
      </c>
      <c r="EI23" s="11">
        <f t="shared" si="43"/>
        <v>219.4103090312075</v>
      </c>
      <c r="EJ23" s="11">
        <f t="shared" si="43"/>
        <v>226.76055438375298</v>
      </c>
      <c r="EK23" s="11">
        <f t="shared" si="43"/>
        <v>234.35703295560873</v>
      </c>
      <c r="EL23" s="11">
        <f t="shared" si="43"/>
        <v>242.20799355962166</v>
      </c>
      <c r="EM23" s="11">
        <f t="shared" si="43"/>
        <v>250.32196134386899</v>
      </c>
      <c r="EN23" s="11">
        <f t="shared" si="43"/>
        <v>258.70774704888862</v>
      </c>
      <c r="EO23" s="11">
        <f t="shared" si="43"/>
        <v>267.37445657502639</v>
      </c>
      <c r="EP23" s="11">
        <f t="shared" si="43"/>
        <v>276.3315008702898</v>
      </c>
      <c r="EQ23" s="11">
        <f t="shared" si="43"/>
        <v>285.58860614944456</v>
      </c>
      <c r="ER23" s="11">
        <f t="shared" si="43"/>
        <v>295.15582445545095</v>
      </c>
      <c r="ES23" s="11">
        <f t="shared" si="43"/>
        <v>305.04354457470856</v>
      </c>
      <c r="ET23" s="11">
        <f t="shared" si="43"/>
        <v>315.26250331796132</v>
      </c>
      <c r="EU23" s="11">
        <f t="shared" si="43"/>
        <v>325.82379717911306</v>
      </c>
      <c r="EV23" s="11">
        <f t="shared" si="43"/>
        <v>336.73889438461339</v>
      </c>
      <c r="EW23" s="11">
        <f t="shared" ref="EW23:FM23" si="44">(1+$M$23)*EV23</f>
        <v>348.01964734649795</v>
      </c>
      <c r="EX23" s="11">
        <f t="shared" si="44"/>
        <v>359.67830553260563</v>
      </c>
      <c r="EY23" s="11">
        <f t="shared" si="44"/>
        <v>371.72752876794794</v>
      </c>
      <c r="EZ23" s="11">
        <f t="shared" si="44"/>
        <v>384.18040098167421</v>
      </c>
      <c r="FA23" s="11">
        <f t="shared" si="44"/>
        <v>397.05044441456033</v>
      </c>
      <c r="FB23" s="11">
        <f t="shared" si="44"/>
        <v>410.35163430244813</v>
      </c>
      <c r="FC23" s="11">
        <f t="shared" si="44"/>
        <v>424.09841405158016</v>
      </c>
      <c r="FD23" s="11">
        <f t="shared" si="44"/>
        <v>438.30571092230815</v>
      </c>
      <c r="FE23" s="11">
        <f t="shared" si="44"/>
        <v>452.98895223820551</v>
      </c>
      <c r="FF23" s="11">
        <f t="shared" si="44"/>
        <v>468.16408213818545</v>
      </c>
      <c r="FG23" s="11">
        <f t="shared" si="44"/>
        <v>483.84757888981471</v>
      </c>
      <c r="FH23" s="11">
        <f t="shared" si="44"/>
        <v>500.05647278262353</v>
      </c>
      <c r="FI23" s="11">
        <f t="shared" si="44"/>
        <v>516.80836462084142</v>
      </c>
      <c r="FJ23" s="11">
        <f t="shared" si="44"/>
        <v>534.12144483563964</v>
      </c>
      <c r="FK23" s="11">
        <f t="shared" si="44"/>
        <v>552.01451323763365</v>
      </c>
      <c r="FL23" s="11">
        <f t="shared" si="44"/>
        <v>570.50699943109441</v>
      </c>
      <c r="FM23" s="11">
        <f t="shared" si="44"/>
        <v>589.61898391203613</v>
      </c>
      <c r="FN23" s="7">
        <f t="shared" si="8"/>
        <v>7.4019826890879381E-2</v>
      </c>
    </row>
    <row r="24" spans="1:170">
      <c r="A24">
        <f t="shared" si="23"/>
        <v>10</v>
      </c>
      <c r="B24" t="s">
        <v>166</v>
      </c>
      <c r="C24" s="61" t="s">
        <v>167</v>
      </c>
      <c r="D24" s="11">
        <f>'GROUP DATA WP2'!H20</f>
        <v>2.65</v>
      </c>
      <c r="E24" s="11">
        <f>'GROUP DATA WP2'!I20</f>
        <v>2.5499999999999998</v>
      </c>
      <c r="F24" s="11">
        <f t="shared" si="9"/>
        <v>-3.3333333333333361E-2</v>
      </c>
      <c r="G24" s="11">
        <f>'(DJL-5)'!K21</f>
        <v>65.5</v>
      </c>
      <c r="H24" s="11">
        <f t="shared" si="10"/>
        <v>2.65</v>
      </c>
      <c r="I24" s="11">
        <f t="shared" si="11"/>
        <v>2.6166666666666667</v>
      </c>
      <c r="J24" s="11">
        <f t="shared" si="12"/>
        <v>2.5833333333333335</v>
      </c>
      <c r="K24" s="11">
        <f t="shared" si="13"/>
        <v>2.5500000000000003</v>
      </c>
      <c r="L24" s="11">
        <f t="shared" si="3"/>
        <v>2.7161750000000002</v>
      </c>
      <c r="M24" s="12">
        <f>'(DJL-6)P1'!P20</f>
        <v>6.5166666666666664E-2</v>
      </c>
      <c r="N24" s="12">
        <f t="shared" si="14"/>
        <v>9.7481379434085191E-2</v>
      </c>
      <c r="O24" s="271">
        <f>N24</f>
        <v>9.7481379434085191E-2</v>
      </c>
      <c r="S24" s="11">
        <f t="shared" si="4"/>
        <v>-65.5</v>
      </c>
      <c r="T24" s="11">
        <f t="shared" si="16"/>
        <v>2.65</v>
      </c>
      <c r="U24" s="11">
        <f t="shared" si="17"/>
        <v>2.6166666666666667</v>
      </c>
      <c r="V24" s="11">
        <f t="shared" si="18"/>
        <v>2.5833333333333335</v>
      </c>
      <c r="W24" s="11">
        <f t="shared" si="19"/>
        <v>2.5500000000000003</v>
      </c>
      <c r="X24" s="11">
        <f>(1+$M$24)*W24</f>
        <v>2.7161750000000002</v>
      </c>
      <c r="Y24" s="11">
        <f t="shared" ref="Y24:CJ24" si="45">(1+$M$24)*X24</f>
        <v>2.8931790708333334</v>
      </c>
      <c r="Z24" s="11">
        <f t="shared" si="45"/>
        <v>3.0817179069493053</v>
      </c>
      <c r="AA24" s="11">
        <f t="shared" si="45"/>
        <v>3.2825431905521683</v>
      </c>
      <c r="AB24" s="11">
        <f t="shared" si="45"/>
        <v>3.4964555884698179</v>
      </c>
      <c r="AC24" s="11">
        <f t="shared" si="45"/>
        <v>3.7243079443184341</v>
      </c>
      <c r="AD24" s="11">
        <f t="shared" si="45"/>
        <v>3.9670086786898517</v>
      </c>
      <c r="AE24" s="11">
        <f t="shared" si="45"/>
        <v>4.2255254109178066</v>
      </c>
      <c r="AF24" s="11">
        <f t="shared" si="45"/>
        <v>4.5008888168626164</v>
      </c>
      <c r="AG24" s="11">
        <f t="shared" si="45"/>
        <v>4.79419673809483</v>
      </c>
      <c r="AH24" s="11">
        <f t="shared" si="45"/>
        <v>5.1066185588606761</v>
      </c>
      <c r="AI24" s="11">
        <f t="shared" si="45"/>
        <v>5.4393998682797635</v>
      </c>
      <c r="AJ24" s="11">
        <f t="shared" si="45"/>
        <v>5.7938674263626613</v>
      </c>
      <c r="AK24" s="11">
        <f t="shared" si="45"/>
        <v>6.1714344536472945</v>
      </c>
      <c r="AL24" s="11">
        <f t="shared" si="45"/>
        <v>6.573606265543309</v>
      </c>
      <c r="AM24" s="11">
        <f t="shared" si="45"/>
        <v>7.0019862738478809</v>
      </c>
      <c r="AN24" s="11">
        <f t="shared" si="45"/>
        <v>7.458282379360301</v>
      </c>
      <c r="AO24" s="11">
        <f t="shared" si="45"/>
        <v>7.9443137810819469</v>
      </c>
      <c r="AP24" s="11">
        <f t="shared" si="45"/>
        <v>8.4620182291491197</v>
      </c>
      <c r="AQ24" s="11">
        <f t="shared" si="45"/>
        <v>9.0134597504153362</v>
      </c>
      <c r="AR24" s="11">
        <f t="shared" si="45"/>
        <v>9.6008368774840687</v>
      </c>
      <c r="AS24" s="11">
        <f t="shared" si="45"/>
        <v>10.226491414000114</v>
      </c>
      <c r="AT24" s="11">
        <f t="shared" si="45"/>
        <v>10.892917771145786</v>
      </c>
      <c r="AU24" s="11">
        <f t="shared" si="45"/>
        <v>11.602772912565452</v>
      </c>
      <c r="AV24" s="11">
        <f t="shared" si="45"/>
        <v>12.358886947367633</v>
      </c>
      <c r="AW24" s="11">
        <f t="shared" si="45"/>
        <v>13.164274413437756</v>
      </c>
      <c r="AX24" s="11">
        <f t="shared" si="45"/>
        <v>14.022146296046783</v>
      </c>
      <c r="AY24" s="11">
        <f t="shared" si="45"/>
        <v>14.935922829672498</v>
      </c>
      <c r="AZ24" s="11">
        <f t="shared" si="45"/>
        <v>15.909247134072821</v>
      </c>
      <c r="BA24" s="11">
        <f t="shared" si="45"/>
        <v>16.945999738976564</v>
      </c>
      <c r="BB24" s="11">
        <f t="shared" si="45"/>
        <v>18.050314055299868</v>
      </c>
      <c r="BC24" s="11">
        <f t="shared" si="45"/>
        <v>19.226592854570242</v>
      </c>
      <c r="BD24" s="11">
        <f t="shared" si="45"/>
        <v>20.479525822259735</v>
      </c>
      <c r="BE24" s="11">
        <f t="shared" si="45"/>
        <v>21.814108255010325</v>
      </c>
      <c r="BF24" s="11">
        <f t="shared" si="45"/>
        <v>23.235660976295161</v>
      </c>
      <c r="BG24" s="11">
        <f t="shared" si="45"/>
        <v>24.749851549917061</v>
      </c>
      <c r="BH24" s="11">
        <f t="shared" si="45"/>
        <v>26.362716875919986</v>
      </c>
      <c r="BI24" s="11">
        <f t="shared" si="45"/>
        <v>28.080687259000769</v>
      </c>
      <c r="BJ24" s="11">
        <f t="shared" si="45"/>
        <v>29.910612045378983</v>
      </c>
      <c r="BK24" s="11">
        <f t="shared" si="45"/>
        <v>31.859786930336178</v>
      </c>
      <c r="BL24" s="11">
        <f t="shared" si="45"/>
        <v>33.935983045296418</v>
      </c>
      <c r="BM24" s="11">
        <f t="shared" si="45"/>
        <v>36.147477940414902</v>
      </c>
      <c r="BN24" s="11">
        <f t="shared" si="45"/>
        <v>38.503088586198601</v>
      </c>
      <c r="BO24" s="11">
        <f t="shared" si="45"/>
        <v>41.012206525732537</v>
      </c>
      <c r="BP24" s="11">
        <f t="shared" si="45"/>
        <v>43.684835317659442</v>
      </c>
      <c r="BQ24" s="11">
        <f t="shared" si="45"/>
        <v>46.531630419193576</v>
      </c>
      <c r="BR24" s="11">
        <f t="shared" si="45"/>
        <v>49.563941668177684</v>
      </c>
      <c r="BS24" s="11">
        <f t="shared" si="45"/>
        <v>52.793858533553923</v>
      </c>
      <c r="BT24" s="11">
        <f t="shared" si="45"/>
        <v>56.234258314657183</v>
      </c>
      <c r="BU24" s="11">
        <f t="shared" si="45"/>
        <v>59.898857481495675</v>
      </c>
      <c r="BV24" s="11">
        <f t="shared" si="45"/>
        <v>63.802266360706469</v>
      </c>
      <c r="BW24" s="11">
        <f t="shared" si="45"/>
        <v>67.960047385212505</v>
      </c>
      <c r="BX24" s="11">
        <f t="shared" si="45"/>
        <v>72.388777139815517</v>
      </c>
      <c r="BY24" s="11">
        <f t="shared" si="45"/>
        <v>77.106112450093491</v>
      </c>
      <c r="BZ24" s="11">
        <f t="shared" si="45"/>
        <v>82.130860778091247</v>
      </c>
      <c r="CA24" s="11">
        <f t="shared" si="45"/>
        <v>87.483055205463515</v>
      </c>
      <c r="CB24" s="11">
        <f t="shared" si="45"/>
        <v>93.184034303019544</v>
      </c>
      <c r="CC24" s="11">
        <f t="shared" si="45"/>
        <v>99.256527205099644</v>
      </c>
      <c r="CD24" s="11">
        <f t="shared" si="45"/>
        <v>105.7247442279653</v>
      </c>
      <c r="CE24" s="11">
        <f t="shared" si="45"/>
        <v>112.6144733934877</v>
      </c>
      <c r="CF24" s="11">
        <f t="shared" si="45"/>
        <v>119.95318324296331</v>
      </c>
      <c r="CG24" s="11">
        <f t="shared" si="45"/>
        <v>127.77013235096307</v>
      </c>
      <c r="CH24" s="11">
        <f t="shared" si="45"/>
        <v>136.09648597583416</v>
      </c>
      <c r="CI24" s="11">
        <f t="shared" si="45"/>
        <v>144.96544031192602</v>
      </c>
      <c r="CJ24" s="11">
        <f t="shared" si="45"/>
        <v>154.41235483891984</v>
      </c>
      <c r="CK24" s="11">
        <f t="shared" ref="CK24:EV24" si="46">(1+$M$24)*CJ24</f>
        <v>164.47489329592278</v>
      </c>
      <c r="CL24" s="11">
        <f t="shared" si="46"/>
        <v>175.19317384237374</v>
      </c>
      <c r="CM24" s="11">
        <f t="shared" si="46"/>
        <v>186.60992900443509</v>
      </c>
      <c r="CN24" s="11">
        <f t="shared" si="46"/>
        <v>198.77067604455743</v>
      </c>
      <c r="CO24" s="11">
        <f t="shared" si="46"/>
        <v>211.72389843346107</v>
      </c>
      <c r="CP24" s="11">
        <f t="shared" si="46"/>
        <v>225.52123914804162</v>
      </c>
      <c r="CQ24" s="11">
        <f t="shared" si="46"/>
        <v>240.21770656585565</v>
      </c>
      <c r="CR24" s="11">
        <f t="shared" si="46"/>
        <v>255.87189377706389</v>
      </c>
      <c r="CS24" s="11">
        <f t="shared" si="46"/>
        <v>272.54621218820256</v>
      </c>
      <c r="CT24" s="11">
        <f t="shared" si="46"/>
        <v>290.30714034913376</v>
      </c>
      <c r="CU24" s="11">
        <f t="shared" si="46"/>
        <v>309.22548899521894</v>
      </c>
      <c r="CV24" s="11">
        <f t="shared" si="46"/>
        <v>329.37668336140734</v>
      </c>
      <c r="CW24" s="11">
        <f t="shared" si="46"/>
        <v>350.84106389379235</v>
      </c>
      <c r="CX24" s="11">
        <f t="shared" si="46"/>
        <v>373.70420655753782</v>
      </c>
      <c r="CY24" s="11">
        <f t="shared" si="46"/>
        <v>398.05726401820402</v>
      </c>
      <c r="CZ24" s="11">
        <f t="shared" si="46"/>
        <v>423.99732905672363</v>
      </c>
      <c r="DA24" s="11">
        <f t="shared" si="46"/>
        <v>451.62782166692011</v>
      </c>
      <c r="DB24" s="11">
        <f t="shared" si="46"/>
        <v>481.05890137888105</v>
      </c>
      <c r="DC24" s="11">
        <f t="shared" si="46"/>
        <v>512.40790645207142</v>
      </c>
      <c r="DD24" s="11">
        <f t="shared" si="46"/>
        <v>545.79982168919798</v>
      </c>
      <c r="DE24" s="11">
        <f t="shared" si="46"/>
        <v>581.36777673594406</v>
      </c>
      <c r="DF24" s="11">
        <f t="shared" si="46"/>
        <v>619.25357685323638</v>
      </c>
      <c r="DG24" s="11">
        <f t="shared" si="46"/>
        <v>659.6082682781722</v>
      </c>
      <c r="DH24" s="11">
        <f t="shared" si="46"/>
        <v>702.59274042763309</v>
      </c>
      <c r="DI24" s="11">
        <f t="shared" si="46"/>
        <v>748.37836734550046</v>
      </c>
      <c r="DJ24" s="11">
        <f t="shared" si="46"/>
        <v>797.14769095084887</v>
      </c>
      <c r="DK24" s="11">
        <f t="shared" si="46"/>
        <v>849.0951488111458</v>
      </c>
      <c r="DL24" s="11">
        <f t="shared" si="46"/>
        <v>904.4278493420054</v>
      </c>
      <c r="DM24" s="11">
        <f t="shared" si="46"/>
        <v>963.366397524126</v>
      </c>
      <c r="DN24" s="11">
        <f t="shared" si="46"/>
        <v>1026.1457744294482</v>
      </c>
      <c r="DO24" s="11">
        <f t="shared" si="46"/>
        <v>1093.0162740631006</v>
      </c>
      <c r="DP24" s="11">
        <f t="shared" si="46"/>
        <v>1164.2445012562125</v>
      </c>
      <c r="DQ24" s="11">
        <f t="shared" si="46"/>
        <v>1240.1144345880757</v>
      </c>
      <c r="DR24" s="11">
        <f t="shared" si="46"/>
        <v>1320.9285585753985</v>
      </c>
      <c r="DS24" s="11">
        <f t="shared" si="46"/>
        <v>1407.0090696425618</v>
      </c>
      <c r="DT24" s="11">
        <f t="shared" si="46"/>
        <v>1498.6991606809354</v>
      </c>
      <c r="DU24" s="11">
        <f t="shared" si="46"/>
        <v>1596.3643893186429</v>
      </c>
      <c r="DV24" s="11">
        <f t="shared" si="46"/>
        <v>1700.3941353559078</v>
      </c>
      <c r="DW24" s="11">
        <f t="shared" si="46"/>
        <v>1811.2031531766011</v>
      </c>
      <c r="DX24" s="11">
        <f t="shared" si="46"/>
        <v>1929.2332253252762</v>
      </c>
      <c r="DY24" s="11">
        <f t="shared" si="46"/>
        <v>2054.9549238423065</v>
      </c>
      <c r="DZ24" s="11">
        <f t="shared" si="46"/>
        <v>2188.8694863793635</v>
      </c>
      <c r="EA24" s="11">
        <f t="shared" si="46"/>
        <v>2331.5108145750851</v>
      </c>
      <c r="EB24" s="11">
        <f t="shared" si="46"/>
        <v>2483.4476026582279</v>
      </c>
      <c r="EC24" s="11">
        <f t="shared" si="46"/>
        <v>2645.2856047647888</v>
      </c>
      <c r="ED24" s="11">
        <f t="shared" si="46"/>
        <v>2817.6700500086272</v>
      </c>
      <c r="EE24" s="11">
        <f t="shared" si="46"/>
        <v>3001.288214934189</v>
      </c>
      <c r="EF24" s="11">
        <f t="shared" si="46"/>
        <v>3196.8721636074001</v>
      </c>
      <c r="EG24" s="11">
        <f t="shared" si="46"/>
        <v>3405.201666269149</v>
      </c>
      <c r="EH24" s="11">
        <f t="shared" si="46"/>
        <v>3627.1073081876884</v>
      </c>
      <c r="EI24" s="11">
        <f t="shared" si="46"/>
        <v>3863.4738011045861</v>
      </c>
      <c r="EJ24" s="11">
        <f t="shared" si="46"/>
        <v>4115.2435104765682</v>
      </c>
      <c r="EK24" s="11">
        <f t="shared" si="46"/>
        <v>4383.4202125759575</v>
      </c>
      <c r="EL24" s="11">
        <f t="shared" si="46"/>
        <v>4669.0730964288241</v>
      </c>
      <c r="EM24" s="11">
        <f t="shared" si="46"/>
        <v>4973.3410265461025</v>
      </c>
      <c r="EN24" s="11">
        <f t="shared" si="46"/>
        <v>5297.43708344269</v>
      </c>
      <c r="EO24" s="11">
        <f t="shared" si="46"/>
        <v>5642.6534000470383</v>
      </c>
      <c r="EP24" s="11">
        <f t="shared" si="46"/>
        <v>6010.3663132834363</v>
      </c>
      <c r="EQ24" s="11">
        <f t="shared" si="46"/>
        <v>6402.0418513657396</v>
      </c>
      <c r="ER24" s="11">
        <f t="shared" si="46"/>
        <v>6819.2415786797401</v>
      </c>
      <c r="ES24" s="11">
        <f t="shared" si="46"/>
        <v>7263.6288215570357</v>
      </c>
      <c r="ET24" s="11">
        <f t="shared" si="46"/>
        <v>7736.9752997618352</v>
      </c>
      <c r="EU24" s="11">
        <f t="shared" si="46"/>
        <v>8241.168190129647</v>
      </c>
      <c r="EV24" s="11">
        <f t="shared" si="46"/>
        <v>8778.2176505197622</v>
      </c>
      <c r="EW24" s="11">
        <f t="shared" ref="EW24:FM24" si="47">(1+$M$24)*EV24</f>
        <v>9350.2648340786327</v>
      </c>
      <c r="EX24" s="11">
        <f t="shared" si="47"/>
        <v>9959.5904257660895</v>
      </c>
      <c r="EY24" s="11">
        <f t="shared" si="47"/>
        <v>10608.623735178513</v>
      </c>
      <c r="EZ24" s="11">
        <f t="shared" si="47"/>
        <v>11299.952381920979</v>
      </c>
      <c r="FA24" s="11">
        <f t="shared" si="47"/>
        <v>12036.332612142829</v>
      </c>
      <c r="FB24" s="11">
        <f t="shared" si="47"/>
        <v>12820.70028736747</v>
      </c>
      <c r="FC24" s="11">
        <f t="shared" si="47"/>
        <v>13656.182589427583</v>
      </c>
      <c r="FD24" s="11">
        <f t="shared" si="47"/>
        <v>14546.110488171946</v>
      </c>
      <c r="FE24" s="11">
        <f t="shared" si="47"/>
        <v>15494.03202165115</v>
      </c>
      <c r="FF24" s="11">
        <f t="shared" si="47"/>
        <v>16503.726441728748</v>
      </c>
      <c r="FG24" s="11">
        <f t="shared" si="47"/>
        <v>17579.219281514735</v>
      </c>
      <c r="FH24" s="11">
        <f t="shared" si="47"/>
        <v>18724.798404693443</v>
      </c>
      <c r="FI24" s="11">
        <f t="shared" si="47"/>
        <v>19945.031100732631</v>
      </c>
      <c r="FJ24" s="11">
        <f t="shared" si="47"/>
        <v>21244.782294130371</v>
      </c>
      <c r="FK24" s="11">
        <f t="shared" si="47"/>
        <v>22629.233940297865</v>
      </c>
      <c r="FL24" s="11">
        <f t="shared" si="47"/>
        <v>24103.905685407273</v>
      </c>
      <c r="FM24" s="11">
        <f t="shared" si="47"/>
        <v>25674.676872572978</v>
      </c>
      <c r="FN24" s="7">
        <f t="shared" si="8"/>
        <v>9.7481379434085191E-2</v>
      </c>
    </row>
    <row r="25" spans="1:170">
      <c r="A25">
        <f t="shared" si="23"/>
        <v>11</v>
      </c>
      <c r="B25" t="s">
        <v>157</v>
      </c>
      <c r="C25" s="61" t="s">
        <v>158</v>
      </c>
      <c r="D25" s="11">
        <f>'GROUP DATA WP2'!H21</f>
        <v>1.4</v>
      </c>
      <c r="E25" s="11">
        <f>'GROUP DATA WP2'!I21</f>
        <v>1.55</v>
      </c>
      <c r="F25" s="11">
        <f t="shared" si="9"/>
        <v>5.0000000000000044E-2</v>
      </c>
      <c r="G25" s="11">
        <f>'(DJL-5)'!K22</f>
        <v>42.646666666666668</v>
      </c>
      <c r="H25" s="11">
        <f t="shared" si="10"/>
        <v>1.4</v>
      </c>
      <c r="I25" s="11">
        <f t="shared" si="11"/>
        <v>1.45</v>
      </c>
      <c r="J25" s="11">
        <f t="shared" si="12"/>
        <v>1.5</v>
      </c>
      <c r="K25" s="11">
        <f t="shared" si="13"/>
        <v>1.55</v>
      </c>
      <c r="L25" s="11">
        <f t="shared" si="3"/>
        <v>1.6097266666666668</v>
      </c>
      <c r="M25" s="12">
        <f>'(DJL-6)P1'!P21</f>
        <v>3.8533333333333329E-2</v>
      </c>
      <c r="N25" s="12">
        <f t="shared" si="14"/>
        <v>7.0669959819309902E-2</v>
      </c>
      <c r="O25" s="12"/>
      <c r="S25" s="11">
        <f t="shared" si="4"/>
        <v>-42.646666666666668</v>
      </c>
      <c r="T25" s="11">
        <f t="shared" si="16"/>
        <v>1.4</v>
      </c>
      <c r="U25" s="11">
        <f t="shared" si="17"/>
        <v>1.45</v>
      </c>
      <c r="V25" s="11">
        <f t="shared" si="18"/>
        <v>1.5</v>
      </c>
      <c r="W25" s="11">
        <f t="shared" si="19"/>
        <v>1.55</v>
      </c>
      <c r="X25" s="11">
        <f>(1+$M$25)*W25</f>
        <v>1.6097266666666668</v>
      </c>
      <c r="Y25" s="11">
        <f t="shared" ref="Y25:CJ25" si="48">(1+$M$25)*X25</f>
        <v>1.6717548008888889</v>
      </c>
      <c r="Z25" s="11">
        <f t="shared" si="48"/>
        <v>1.7361730858831408</v>
      </c>
      <c r="AA25" s="11">
        <f t="shared" si="48"/>
        <v>1.8030736221258377</v>
      </c>
      <c r="AB25" s="11">
        <f t="shared" si="48"/>
        <v>1.8725520590317533</v>
      </c>
      <c r="AC25" s="11">
        <f t="shared" si="48"/>
        <v>1.9447077317064434</v>
      </c>
      <c r="AD25" s="11">
        <f t="shared" si="48"/>
        <v>2.0196438029681985</v>
      </c>
      <c r="AE25" s="11">
        <f t="shared" si="48"/>
        <v>2.0974674108425728</v>
      </c>
      <c r="AF25" s="11">
        <f t="shared" si="48"/>
        <v>2.1782898217403734</v>
      </c>
      <c r="AG25" s="11">
        <f t="shared" si="48"/>
        <v>2.2622265895381024</v>
      </c>
      <c r="AH25" s="11">
        <f t="shared" si="48"/>
        <v>2.3493977207883039</v>
      </c>
      <c r="AI25" s="11">
        <f t="shared" si="48"/>
        <v>2.4399278462960132</v>
      </c>
      <c r="AJ25" s="11">
        <f t="shared" si="48"/>
        <v>2.5339463993066196</v>
      </c>
      <c r="AK25" s="11">
        <f t="shared" si="48"/>
        <v>2.6315878005599012</v>
      </c>
      <c r="AL25" s="11">
        <f t="shared" si="48"/>
        <v>2.7329916504748093</v>
      </c>
      <c r="AM25" s="11">
        <f t="shared" si="48"/>
        <v>2.8383029287397719</v>
      </c>
      <c r="AN25" s="11">
        <f t="shared" si="48"/>
        <v>2.9476722015938779</v>
      </c>
      <c r="AO25" s="11">
        <f t="shared" si="48"/>
        <v>3.0612558370952954</v>
      </c>
      <c r="AP25" s="11">
        <f t="shared" si="48"/>
        <v>3.1792162286847008</v>
      </c>
      <c r="AQ25" s="11">
        <f t="shared" si="48"/>
        <v>3.301722027363351</v>
      </c>
      <c r="AR25" s="11">
        <f t="shared" si="48"/>
        <v>3.4289483828177518</v>
      </c>
      <c r="AS25" s="11">
        <f t="shared" si="48"/>
        <v>3.5610771938356622</v>
      </c>
      <c r="AT25" s="11">
        <f t="shared" si="48"/>
        <v>3.6982973683714628</v>
      </c>
      <c r="AU25" s="11">
        <f t="shared" si="48"/>
        <v>3.8408050936327096</v>
      </c>
      <c r="AV25" s="11">
        <f t="shared" si="48"/>
        <v>3.9888041165740233</v>
      </c>
      <c r="AW25" s="11">
        <f t="shared" si="48"/>
        <v>4.1425060351993421</v>
      </c>
      <c r="AX25" s="11">
        <f t="shared" si="48"/>
        <v>4.302130601089023</v>
      </c>
      <c r="AY25" s="11">
        <f t="shared" si="48"/>
        <v>4.4679060335843195</v>
      </c>
      <c r="AZ25" s="11">
        <f t="shared" si="48"/>
        <v>4.6400693460784348</v>
      </c>
      <c r="BA25" s="11">
        <f t="shared" si="48"/>
        <v>4.8188666848806569</v>
      </c>
      <c r="BB25" s="11">
        <f t="shared" si="48"/>
        <v>5.0045536811380584</v>
      </c>
      <c r="BC25" s="11">
        <f t="shared" si="48"/>
        <v>5.1973958163179113</v>
      </c>
      <c r="BD25" s="11">
        <f t="shared" si="48"/>
        <v>5.3976688017733609</v>
      </c>
      <c r="BE25" s="11">
        <f t="shared" si="48"/>
        <v>5.6056589729350277</v>
      </c>
      <c r="BF25" s="11">
        <f t="shared" si="48"/>
        <v>5.8216636986921237</v>
      </c>
      <c r="BG25" s="11">
        <f t="shared" si="48"/>
        <v>6.0459918065483933</v>
      </c>
      <c r="BH25" s="11">
        <f t="shared" si="48"/>
        <v>6.2789640241607243</v>
      </c>
      <c r="BI25" s="11">
        <f t="shared" si="48"/>
        <v>6.5209134378917177</v>
      </c>
      <c r="BJ25" s="11">
        <f t="shared" si="48"/>
        <v>6.7721859690318116</v>
      </c>
      <c r="BK25" s="11">
        <f t="shared" si="48"/>
        <v>7.0331408683718371</v>
      </c>
      <c r="BL25" s="11">
        <f t="shared" si="48"/>
        <v>7.3041512298330984</v>
      </c>
      <c r="BM25" s="11">
        <f t="shared" si="48"/>
        <v>7.5856045238893337</v>
      </c>
      <c r="BN25" s="11">
        <f t="shared" si="48"/>
        <v>7.8779031515432028</v>
      </c>
      <c r="BO25" s="11">
        <f t="shared" si="48"/>
        <v>8.1814650196493339</v>
      </c>
      <c r="BP25" s="11">
        <f t="shared" si="48"/>
        <v>8.4967241384064884</v>
      </c>
      <c r="BQ25" s="11">
        <f t="shared" si="48"/>
        <v>8.8241312418730846</v>
      </c>
      <c r="BR25" s="11">
        <f t="shared" si="48"/>
        <v>9.1641544323932607</v>
      </c>
      <c r="BS25" s="11">
        <f t="shared" si="48"/>
        <v>9.5172798498548143</v>
      </c>
      <c r="BT25" s="11">
        <f t="shared" si="48"/>
        <v>9.8840123667358863</v>
      </c>
      <c r="BU25" s="11">
        <f t="shared" si="48"/>
        <v>10.26487630993411</v>
      </c>
      <c r="BV25" s="11">
        <f t="shared" si="48"/>
        <v>10.660416210410236</v>
      </c>
      <c r="BW25" s="11">
        <f t="shared" si="48"/>
        <v>11.071197581718044</v>
      </c>
      <c r="BX25" s="11">
        <f t="shared" si="48"/>
        <v>11.49780772853358</v>
      </c>
      <c r="BY25" s="11">
        <f t="shared" si="48"/>
        <v>11.94085658633974</v>
      </c>
      <c r="BZ25" s="11">
        <f t="shared" si="48"/>
        <v>12.400977593466697</v>
      </c>
      <c r="CA25" s="11">
        <f t="shared" si="48"/>
        <v>12.878828596734946</v>
      </c>
      <c r="CB25" s="11">
        <f t="shared" si="48"/>
        <v>13.375092791995799</v>
      </c>
      <c r="CC25" s="11">
        <f t="shared" si="48"/>
        <v>13.890479700914037</v>
      </c>
      <c r="CD25" s="11">
        <f t="shared" si="48"/>
        <v>14.425726185389257</v>
      </c>
      <c r="CE25" s="11">
        <f t="shared" si="48"/>
        <v>14.981597501066256</v>
      </c>
      <c r="CF25" s="11">
        <f t="shared" si="48"/>
        <v>15.558888391440675</v>
      </c>
      <c r="CG25" s="11">
        <f t="shared" si="48"/>
        <v>16.15842422412419</v>
      </c>
      <c r="CH25" s="11">
        <f t="shared" si="48"/>
        <v>16.781062170893776</v>
      </c>
      <c r="CI25" s="11">
        <f t="shared" si="48"/>
        <v>17.427692433212215</v>
      </c>
      <c r="CJ25" s="11">
        <f t="shared" si="48"/>
        <v>18.099239514971991</v>
      </c>
      <c r="CK25" s="11">
        <f t="shared" ref="CK25:EV25" si="49">(1+$M$25)*CJ25</f>
        <v>18.796663544282247</v>
      </c>
      <c r="CL25" s="11">
        <f t="shared" si="49"/>
        <v>19.520961646188589</v>
      </c>
      <c r="CM25" s="11">
        <f t="shared" si="49"/>
        <v>20.273169368288389</v>
      </c>
      <c r="CN25" s="11">
        <f t="shared" si="49"/>
        <v>21.054362161279769</v>
      </c>
      <c r="CO25" s="11">
        <f t="shared" si="49"/>
        <v>21.865656916561083</v>
      </c>
      <c r="CP25" s="11">
        <f t="shared" si="49"/>
        <v>22.708213563079237</v>
      </c>
      <c r="CQ25" s="11">
        <f t="shared" si="49"/>
        <v>23.583236725709892</v>
      </c>
      <c r="CR25" s="11">
        <f t="shared" si="49"/>
        <v>24.491977447540577</v>
      </c>
      <c r="CS25" s="11">
        <f t="shared" si="49"/>
        <v>25.43573497851914</v>
      </c>
      <c r="CT25" s="11">
        <f t="shared" si="49"/>
        <v>26.415858633024744</v>
      </c>
      <c r="CU25" s="11">
        <f t="shared" si="49"/>
        <v>27.433749719017296</v>
      </c>
      <c r="CV25" s="11">
        <f t="shared" si="49"/>
        <v>28.490863541523428</v>
      </c>
      <c r="CW25" s="11">
        <f t="shared" si="49"/>
        <v>29.588711483323465</v>
      </c>
      <c r="CX25" s="11">
        <f t="shared" si="49"/>
        <v>30.728863165814197</v>
      </c>
      <c r="CY25" s="11">
        <f t="shared" si="49"/>
        <v>31.912948693136904</v>
      </c>
      <c r="CZ25" s="11">
        <f t="shared" si="49"/>
        <v>33.142660982779113</v>
      </c>
      <c r="DA25" s="11">
        <f t="shared" si="49"/>
        <v>34.419758185982204</v>
      </c>
      <c r="DB25" s="11">
        <f t="shared" si="49"/>
        <v>35.746066201415381</v>
      </c>
      <c r="DC25" s="11">
        <f t="shared" si="49"/>
        <v>37.123481285709921</v>
      </c>
      <c r="DD25" s="11">
        <f t="shared" si="49"/>
        <v>38.553972764585943</v>
      </c>
      <c r="DE25" s="11">
        <f t="shared" si="49"/>
        <v>40.039585848447985</v>
      </c>
      <c r="DF25" s="11">
        <f t="shared" si="49"/>
        <v>41.582444556474847</v>
      </c>
      <c r="DG25" s="11">
        <f t="shared" si="49"/>
        <v>43.184754753384347</v>
      </c>
      <c r="DH25" s="11">
        <f t="shared" si="49"/>
        <v>44.848807303214755</v>
      </c>
      <c r="DI25" s="11">
        <f t="shared" si="49"/>
        <v>46.57698134463196</v>
      </c>
      <c r="DJ25" s="11">
        <f t="shared" si="49"/>
        <v>48.371747692445112</v>
      </c>
      <c r="DK25" s="11">
        <f t="shared" si="49"/>
        <v>50.235672370193996</v>
      </c>
      <c r="DL25" s="11">
        <f t="shared" si="49"/>
        <v>52.171420278858804</v>
      </c>
      <c r="DM25" s="11">
        <f t="shared" si="49"/>
        <v>54.181759006937497</v>
      </c>
      <c r="DN25" s="11">
        <f t="shared" si="49"/>
        <v>56.269562787338153</v>
      </c>
      <c r="DO25" s="11">
        <f t="shared" si="49"/>
        <v>58.437816606743581</v>
      </c>
      <c r="DP25" s="11">
        <f t="shared" si="49"/>
        <v>60.68962047332343</v>
      </c>
      <c r="DQ25" s="11">
        <f t="shared" si="49"/>
        <v>63.028193848895491</v>
      </c>
      <c r="DR25" s="11">
        <f t="shared" si="49"/>
        <v>65.456880251872931</v>
      </c>
      <c r="DS25" s="11">
        <f t="shared" si="49"/>
        <v>67.97915203757843</v>
      </c>
      <c r="DT25" s="11">
        <f t="shared" si="49"/>
        <v>70.598615362759787</v>
      </c>
      <c r="DU25" s="11">
        <f t="shared" si="49"/>
        <v>73.319015341404793</v>
      </c>
      <c r="DV25" s="11">
        <f t="shared" si="49"/>
        <v>76.144241399226928</v>
      </c>
      <c r="DW25" s="11">
        <f t="shared" si="49"/>
        <v>79.078332834477138</v>
      </c>
      <c r="DX25" s="11">
        <f t="shared" si="49"/>
        <v>82.125484593032326</v>
      </c>
      <c r="DY25" s="11">
        <f t="shared" si="49"/>
        <v>85.290053266017168</v>
      </c>
      <c r="DZ25" s="11">
        <f t="shared" si="49"/>
        <v>88.576563318534355</v>
      </c>
      <c r="EA25" s="11">
        <f t="shared" si="49"/>
        <v>91.989713558408539</v>
      </c>
      <c r="EB25" s="11">
        <f t="shared" si="49"/>
        <v>95.534383854192541</v>
      </c>
      <c r="EC25" s="11">
        <f t="shared" si="49"/>
        <v>99.215642112040754</v>
      </c>
      <c r="ED25" s="11">
        <f t="shared" si="49"/>
        <v>103.03875152142473</v>
      </c>
      <c r="EE25" s="11">
        <f t="shared" si="49"/>
        <v>107.00917808005029</v>
      </c>
      <c r="EF25" s="11">
        <f t="shared" si="49"/>
        <v>111.13259840873489</v>
      </c>
      <c r="EG25" s="11">
        <f t="shared" si="49"/>
        <v>115.41490786741814</v>
      </c>
      <c r="EH25" s="11">
        <f t="shared" si="49"/>
        <v>119.86222898390932</v>
      </c>
      <c r="EI25" s="11">
        <f t="shared" si="49"/>
        <v>124.48092020742263</v>
      </c>
      <c r="EJ25" s="11">
        <f t="shared" si="49"/>
        <v>129.2775849994153</v>
      </c>
      <c r="EK25" s="11">
        <f t="shared" si="49"/>
        <v>134.2590812747261</v>
      </c>
      <c r="EL25" s="11">
        <f t="shared" si="49"/>
        <v>139.43253120651221</v>
      </c>
      <c r="EM25" s="11">
        <f t="shared" si="49"/>
        <v>144.80533140900314</v>
      </c>
      <c r="EN25" s="11">
        <f t="shared" si="49"/>
        <v>150.38516351263007</v>
      </c>
      <c r="EO25" s="11">
        <f t="shared" si="49"/>
        <v>156.18000514665007</v>
      </c>
      <c r="EP25" s="11">
        <f t="shared" si="49"/>
        <v>162.19814134496767</v>
      </c>
      <c r="EQ25" s="11">
        <f t="shared" si="49"/>
        <v>168.44817639146041</v>
      </c>
      <c r="ER25" s="11">
        <f t="shared" si="49"/>
        <v>174.93904612174467</v>
      </c>
      <c r="ES25" s="11">
        <f t="shared" si="49"/>
        <v>181.68003069896923</v>
      </c>
      <c r="ET25" s="11">
        <f t="shared" si="49"/>
        <v>188.68076788190285</v>
      </c>
      <c r="EU25" s="11">
        <f t="shared" si="49"/>
        <v>195.9512668042855</v>
      </c>
      <c r="EV25" s="11">
        <f t="shared" si="49"/>
        <v>203.50192228514396</v>
      </c>
      <c r="EW25" s="11">
        <f t="shared" ref="EW25:FM25" si="50">(1+$M$25)*EV25</f>
        <v>211.34352969053151</v>
      </c>
      <c r="EX25" s="11">
        <f t="shared" si="50"/>
        <v>219.48730036793998</v>
      </c>
      <c r="EY25" s="11">
        <f t="shared" si="50"/>
        <v>227.94487767545127</v>
      </c>
      <c r="EZ25" s="11">
        <f t="shared" si="50"/>
        <v>236.72835362854531</v>
      </c>
      <c r="FA25" s="11">
        <f t="shared" si="50"/>
        <v>245.85028618836526</v>
      </c>
      <c r="FB25" s="11">
        <f t="shared" si="50"/>
        <v>255.32371721615692</v>
      </c>
      <c r="FC25" s="11">
        <f t="shared" si="50"/>
        <v>265.1621911195528</v>
      </c>
      <c r="FD25" s="11">
        <f t="shared" si="50"/>
        <v>275.37977421735957</v>
      </c>
      <c r="FE25" s="11">
        <f t="shared" si="50"/>
        <v>285.99107485053514</v>
      </c>
      <c r="FF25" s="11">
        <f t="shared" si="50"/>
        <v>297.01126426810907</v>
      </c>
      <c r="FG25" s="11">
        <f t="shared" si="50"/>
        <v>308.45609831790688</v>
      </c>
      <c r="FH25" s="11">
        <f t="shared" si="50"/>
        <v>320.34193997309023</v>
      </c>
      <c r="FI25" s="11">
        <f t="shared" si="50"/>
        <v>332.68578272671999</v>
      </c>
      <c r="FJ25" s="11">
        <f t="shared" si="50"/>
        <v>345.5052748877896</v>
      </c>
      <c r="FK25" s="11">
        <f t="shared" si="50"/>
        <v>358.81874481346574</v>
      </c>
      <c r="FL25" s="11">
        <f t="shared" si="50"/>
        <v>372.64522711361127</v>
      </c>
      <c r="FM25" s="11">
        <f t="shared" si="50"/>
        <v>387.00448986505575</v>
      </c>
      <c r="FN25" s="7">
        <f t="shared" si="8"/>
        <v>7.0669959819309902E-2</v>
      </c>
    </row>
    <row r="26" spans="1:170">
      <c r="A26">
        <f t="shared" si="23"/>
        <v>12</v>
      </c>
      <c r="B26" t="s">
        <v>159</v>
      </c>
      <c r="C26" s="61" t="s">
        <v>138</v>
      </c>
      <c r="D26" s="11">
        <f>'GROUP DATA WP2'!H22</f>
        <v>3.09</v>
      </c>
      <c r="E26" s="11">
        <f>'GROUP DATA WP2'!I22</f>
        <v>3.7</v>
      </c>
      <c r="F26" s="11">
        <f t="shared" si="9"/>
        <v>0.20333333333333345</v>
      </c>
      <c r="G26" s="11">
        <f>'(DJL-5)'!K23</f>
        <v>104.97333333333334</v>
      </c>
      <c r="H26" s="11">
        <f t="shared" si="10"/>
        <v>3.09</v>
      </c>
      <c r="I26" s="11">
        <f t="shared" si="11"/>
        <v>3.2933333333333334</v>
      </c>
      <c r="J26" s="11">
        <f t="shared" si="12"/>
        <v>3.496666666666667</v>
      </c>
      <c r="K26" s="11">
        <f t="shared" si="13"/>
        <v>3.7000000000000006</v>
      </c>
      <c r="L26" s="11">
        <f t="shared" si="3"/>
        <v>3.8365300000000002</v>
      </c>
      <c r="M26" s="12">
        <f>'(DJL-6)P1'!P22</f>
        <v>3.6900000000000002E-2</v>
      </c>
      <c r="N26" s="12">
        <f t="shared" si="14"/>
        <v>6.8022491102164295E-2</v>
      </c>
      <c r="O26" s="12"/>
      <c r="S26" s="11">
        <f t="shared" si="4"/>
        <v>-104.97333333333334</v>
      </c>
      <c r="T26" s="11">
        <f t="shared" si="16"/>
        <v>3.09</v>
      </c>
      <c r="U26" s="11">
        <f t="shared" si="17"/>
        <v>3.2933333333333334</v>
      </c>
      <c r="V26" s="11">
        <f t="shared" si="18"/>
        <v>3.496666666666667</v>
      </c>
      <c r="W26" s="11">
        <f t="shared" si="19"/>
        <v>3.7000000000000006</v>
      </c>
      <c r="X26" s="11">
        <f>(1+$M$26)*W26</f>
        <v>3.8365300000000002</v>
      </c>
      <c r="Y26" s="11">
        <f t="shared" ref="Y26:CJ26" si="51">(1+$M$26)*X26</f>
        <v>3.9780979570000001</v>
      </c>
      <c r="Z26" s="11">
        <f t="shared" si="51"/>
        <v>4.1248897716132999</v>
      </c>
      <c r="AA26" s="11">
        <f t="shared" si="51"/>
        <v>4.2770982041858305</v>
      </c>
      <c r="AB26" s="11">
        <f t="shared" si="51"/>
        <v>4.4349231279202872</v>
      </c>
      <c r="AC26" s="11">
        <f t="shared" si="51"/>
        <v>4.5985717913405457</v>
      </c>
      <c r="AD26" s="11">
        <f t="shared" si="51"/>
        <v>4.7682590904410116</v>
      </c>
      <c r="AE26" s="11">
        <f t="shared" si="51"/>
        <v>4.9442078508782847</v>
      </c>
      <c r="AF26" s="11">
        <f t="shared" si="51"/>
        <v>5.126649120575693</v>
      </c>
      <c r="AG26" s="11">
        <f t="shared" si="51"/>
        <v>5.3158224731249355</v>
      </c>
      <c r="AH26" s="11">
        <f t="shared" si="51"/>
        <v>5.5119763223832452</v>
      </c>
      <c r="AI26" s="11">
        <f t="shared" si="51"/>
        <v>5.7153682486791864</v>
      </c>
      <c r="AJ26" s="11">
        <f t="shared" si="51"/>
        <v>5.9262653370554483</v>
      </c>
      <c r="AK26" s="11">
        <f t="shared" si="51"/>
        <v>6.1449445279927941</v>
      </c>
      <c r="AL26" s="11">
        <f t="shared" si="51"/>
        <v>6.3716929810757277</v>
      </c>
      <c r="AM26" s="11">
        <f t="shared" si="51"/>
        <v>6.6068084520774217</v>
      </c>
      <c r="AN26" s="11">
        <f t="shared" si="51"/>
        <v>6.8505996839590786</v>
      </c>
      <c r="AO26" s="11">
        <f t="shared" si="51"/>
        <v>7.1033868122971677</v>
      </c>
      <c r="AP26" s="11">
        <f t="shared" si="51"/>
        <v>7.3655017856709328</v>
      </c>
      <c r="AQ26" s="11">
        <f t="shared" si="51"/>
        <v>7.6372888015621898</v>
      </c>
      <c r="AR26" s="11">
        <f t="shared" si="51"/>
        <v>7.9191047583398344</v>
      </c>
      <c r="AS26" s="11">
        <f t="shared" si="51"/>
        <v>8.211319723922573</v>
      </c>
      <c r="AT26" s="11">
        <f t="shared" si="51"/>
        <v>8.5143174217353152</v>
      </c>
      <c r="AU26" s="11">
        <f t="shared" si="51"/>
        <v>8.8284957345973485</v>
      </c>
      <c r="AV26" s="11">
        <f t="shared" si="51"/>
        <v>9.1542672272039898</v>
      </c>
      <c r="AW26" s="11">
        <f t="shared" si="51"/>
        <v>9.4920596878878172</v>
      </c>
      <c r="AX26" s="11">
        <f t="shared" si="51"/>
        <v>9.8423166903708772</v>
      </c>
      <c r="AY26" s="11">
        <f t="shared" si="51"/>
        <v>10.205498176245563</v>
      </c>
      <c r="AZ26" s="11">
        <f t="shared" si="51"/>
        <v>10.582081058949024</v>
      </c>
      <c r="BA26" s="11">
        <f t="shared" si="51"/>
        <v>10.972559850024242</v>
      </c>
      <c r="BB26" s="11">
        <f t="shared" si="51"/>
        <v>11.377447308490135</v>
      </c>
      <c r="BC26" s="11">
        <f t="shared" si="51"/>
        <v>11.79727511417342</v>
      </c>
      <c r="BD26" s="11">
        <f t="shared" si="51"/>
        <v>12.232594565886419</v>
      </c>
      <c r="BE26" s="11">
        <f t="shared" si="51"/>
        <v>12.683977305367627</v>
      </c>
      <c r="BF26" s="11">
        <f t="shared" si="51"/>
        <v>13.152016067935691</v>
      </c>
      <c r="BG26" s="11">
        <f t="shared" si="51"/>
        <v>13.637325460842517</v>
      </c>
      <c r="BH26" s="11">
        <f t="shared" si="51"/>
        <v>14.140542770347604</v>
      </c>
      <c r="BI26" s="11">
        <f t="shared" si="51"/>
        <v>14.66232879857343</v>
      </c>
      <c r="BJ26" s="11">
        <f t="shared" si="51"/>
        <v>15.203368731240788</v>
      </c>
      <c r="BK26" s="11">
        <f t="shared" si="51"/>
        <v>15.764373037423573</v>
      </c>
      <c r="BL26" s="11">
        <f t="shared" si="51"/>
        <v>16.346078402504503</v>
      </c>
      <c r="BM26" s="11">
        <f t="shared" si="51"/>
        <v>16.949248695556918</v>
      </c>
      <c r="BN26" s="11">
        <f t="shared" si="51"/>
        <v>17.574675972422966</v>
      </c>
      <c r="BO26" s="11">
        <f t="shared" si="51"/>
        <v>18.223181515805372</v>
      </c>
      <c r="BP26" s="11">
        <f t="shared" si="51"/>
        <v>18.895616913738589</v>
      </c>
      <c r="BQ26" s="11">
        <f t="shared" si="51"/>
        <v>19.592865177855543</v>
      </c>
      <c r="BR26" s="11">
        <f t="shared" si="51"/>
        <v>20.315841902918411</v>
      </c>
      <c r="BS26" s="11">
        <f t="shared" si="51"/>
        <v>21.0654964691361</v>
      </c>
      <c r="BT26" s="11">
        <f t="shared" si="51"/>
        <v>21.842813288847221</v>
      </c>
      <c r="BU26" s="11">
        <f t="shared" si="51"/>
        <v>22.648813099205682</v>
      </c>
      <c r="BV26" s="11">
        <f t="shared" si="51"/>
        <v>23.484554302566369</v>
      </c>
      <c r="BW26" s="11">
        <f t="shared" si="51"/>
        <v>24.351134356331066</v>
      </c>
      <c r="BX26" s="11">
        <f t="shared" si="51"/>
        <v>25.249691214079682</v>
      </c>
      <c r="BY26" s="11">
        <f t="shared" si="51"/>
        <v>26.181404819879219</v>
      </c>
      <c r="BZ26" s="11">
        <f t="shared" si="51"/>
        <v>27.147498657732761</v>
      </c>
      <c r="CA26" s="11">
        <f t="shared" si="51"/>
        <v>28.149241358203099</v>
      </c>
      <c r="CB26" s="11">
        <f t="shared" si="51"/>
        <v>29.187948364320793</v>
      </c>
      <c r="CC26" s="11">
        <f t="shared" si="51"/>
        <v>30.264983658964226</v>
      </c>
      <c r="CD26" s="11">
        <f t="shared" si="51"/>
        <v>31.381761555980002</v>
      </c>
      <c r="CE26" s="11">
        <f t="shared" si="51"/>
        <v>32.539748557395662</v>
      </c>
      <c r="CF26" s="11">
        <f t="shared" si="51"/>
        <v>33.740465279163558</v>
      </c>
      <c r="CG26" s="11">
        <f t="shared" si="51"/>
        <v>34.985488447964691</v>
      </c>
      <c r="CH26" s="11">
        <f t="shared" si="51"/>
        <v>36.276452971694589</v>
      </c>
      <c r="CI26" s="11">
        <f t="shared" si="51"/>
        <v>37.615054086350113</v>
      </c>
      <c r="CJ26" s="11">
        <f t="shared" si="51"/>
        <v>39.003049582136427</v>
      </c>
      <c r="CK26" s="11">
        <f t="shared" ref="CK26:EV26" si="52">(1+$M$26)*CJ26</f>
        <v>40.442262111717255</v>
      </c>
      <c r="CL26" s="11">
        <f t="shared" si="52"/>
        <v>41.93458158363962</v>
      </c>
      <c r="CM26" s="11">
        <f t="shared" si="52"/>
        <v>43.481967644075922</v>
      </c>
      <c r="CN26" s="11">
        <f t="shared" si="52"/>
        <v>45.086452250142322</v>
      </c>
      <c r="CO26" s="11">
        <f t="shared" si="52"/>
        <v>46.750142338172573</v>
      </c>
      <c r="CP26" s="11">
        <f t="shared" si="52"/>
        <v>48.475222590451139</v>
      </c>
      <c r="CQ26" s="11">
        <f t="shared" si="52"/>
        <v>50.263958304038781</v>
      </c>
      <c r="CR26" s="11">
        <f t="shared" si="52"/>
        <v>52.11869836545781</v>
      </c>
      <c r="CS26" s="11">
        <f t="shared" si="52"/>
        <v>54.041878335143203</v>
      </c>
      <c r="CT26" s="11">
        <f t="shared" si="52"/>
        <v>56.036023645709982</v>
      </c>
      <c r="CU26" s="11">
        <f t="shared" si="52"/>
        <v>58.10375291823668</v>
      </c>
      <c r="CV26" s="11">
        <f t="shared" si="52"/>
        <v>60.247781400919607</v>
      </c>
      <c r="CW26" s="11">
        <f t="shared" si="52"/>
        <v>62.470924534613538</v>
      </c>
      <c r="CX26" s="11">
        <f t="shared" si="52"/>
        <v>64.77610164994077</v>
      </c>
      <c r="CY26" s="11">
        <f t="shared" si="52"/>
        <v>67.166339800823579</v>
      </c>
      <c r="CZ26" s="11">
        <f t="shared" si="52"/>
        <v>69.644777739473966</v>
      </c>
      <c r="DA26" s="11">
        <f t="shared" si="52"/>
        <v>72.214670038060547</v>
      </c>
      <c r="DB26" s="11">
        <f t="shared" si="52"/>
        <v>74.879391362464972</v>
      </c>
      <c r="DC26" s="11">
        <f t="shared" si="52"/>
        <v>77.642440903739924</v>
      </c>
      <c r="DD26" s="11">
        <f t="shared" si="52"/>
        <v>80.507446973087923</v>
      </c>
      <c r="DE26" s="11">
        <f t="shared" si="52"/>
        <v>83.478171766394865</v>
      </c>
      <c r="DF26" s="11">
        <f t="shared" si="52"/>
        <v>86.558516304574837</v>
      </c>
      <c r="DG26" s="11">
        <f t="shared" si="52"/>
        <v>89.752525556213641</v>
      </c>
      <c r="DH26" s="11">
        <f t="shared" si="52"/>
        <v>93.064393749237922</v>
      </c>
      <c r="DI26" s="11">
        <f t="shared" si="52"/>
        <v>96.4984698785848</v>
      </c>
      <c r="DJ26" s="11">
        <f t="shared" si="52"/>
        <v>100.05926341710457</v>
      </c>
      <c r="DK26" s="11">
        <f t="shared" si="52"/>
        <v>103.75145023719573</v>
      </c>
      <c r="DL26" s="11">
        <f t="shared" si="52"/>
        <v>107.57987875094824</v>
      </c>
      <c r="DM26" s="11">
        <f t="shared" si="52"/>
        <v>111.54957627685822</v>
      </c>
      <c r="DN26" s="11">
        <f t="shared" si="52"/>
        <v>115.66575564147428</v>
      </c>
      <c r="DO26" s="11">
        <f t="shared" si="52"/>
        <v>119.93382202464467</v>
      </c>
      <c r="DP26" s="11">
        <f t="shared" si="52"/>
        <v>124.35938005735404</v>
      </c>
      <c r="DQ26" s="11">
        <f t="shared" si="52"/>
        <v>128.94824118147039</v>
      </c>
      <c r="DR26" s="11">
        <f t="shared" si="52"/>
        <v>133.70643128106664</v>
      </c>
      <c r="DS26" s="11">
        <f t="shared" si="52"/>
        <v>138.64019859533801</v>
      </c>
      <c r="DT26" s="11">
        <f t="shared" si="52"/>
        <v>143.75602192350598</v>
      </c>
      <c r="DU26" s="11">
        <f t="shared" si="52"/>
        <v>149.06061913248334</v>
      </c>
      <c r="DV26" s="11">
        <f t="shared" si="52"/>
        <v>154.56095597847195</v>
      </c>
      <c r="DW26" s="11">
        <f t="shared" si="52"/>
        <v>160.26425525407757</v>
      </c>
      <c r="DX26" s="11">
        <f t="shared" si="52"/>
        <v>166.17800627295301</v>
      </c>
      <c r="DY26" s="11">
        <f t="shared" si="52"/>
        <v>172.30997470442497</v>
      </c>
      <c r="DZ26" s="11">
        <f t="shared" si="52"/>
        <v>178.66821277101823</v>
      </c>
      <c r="EA26" s="11">
        <f t="shared" si="52"/>
        <v>185.26106982226878</v>
      </c>
      <c r="EB26" s="11">
        <f t="shared" si="52"/>
        <v>192.0972032987105</v>
      </c>
      <c r="EC26" s="11">
        <f t="shared" si="52"/>
        <v>199.1855901004329</v>
      </c>
      <c r="ED26" s="11">
        <f t="shared" si="52"/>
        <v>206.53553837513886</v>
      </c>
      <c r="EE26" s="11">
        <f t="shared" si="52"/>
        <v>214.15669974118146</v>
      </c>
      <c r="EF26" s="11">
        <f t="shared" si="52"/>
        <v>222.05908196163102</v>
      </c>
      <c r="EG26" s="11">
        <f t="shared" si="52"/>
        <v>230.25306208601521</v>
      </c>
      <c r="EH26" s="11">
        <f t="shared" si="52"/>
        <v>238.74940007698916</v>
      </c>
      <c r="EI26" s="11">
        <f t="shared" si="52"/>
        <v>247.55925293983003</v>
      </c>
      <c r="EJ26" s="11">
        <f t="shared" si="52"/>
        <v>256.69418937330977</v>
      </c>
      <c r="EK26" s="11">
        <f t="shared" si="52"/>
        <v>266.16620496118486</v>
      </c>
      <c r="EL26" s="11">
        <f t="shared" si="52"/>
        <v>275.98773792425254</v>
      </c>
      <c r="EM26" s="11">
        <f t="shared" si="52"/>
        <v>286.17168545365746</v>
      </c>
      <c r="EN26" s="11">
        <f t="shared" si="52"/>
        <v>296.73142064689739</v>
      </c>
      <c r="EO26" s="11">
        <f t="shared" si="52"/>
        <v>307.68081006876787</v>
      </c>
      <c r="EP26" s="11">
        <f t="shared" si="52"/>
        <v>319.03423196030536</v>
      </c>
      <c r="EQ26" s="11">
        <f t="shared" si="52"/>
        <v>330.80659511964063</v>
      </c>
      <c r="ER26" s="11">
        <f t="shared" si="52"/>
        <v>343.01335847955534</v>
      </c>
      <c r="ES26" s="11">
        <f t="shared" si="52"/>
        <v>355.67055140745089</v>
      </c>
      <c r="ET26" s="11">
        <f t="shared" si="52"/>
        <v>368.7947947543858</v>
      </c>
      <c r="EU26" s="11">
        <f t="shared" si="52"/>
        <v>382.40332268082261</v>
      </c>
      <c r="EV26" s="11">
        <f t="shared" si="52"/>
        <v>396.51400528774496</v>
      </c>
      <c r="EW26" s="11">
        <f t="shared" ref="EW26:FM26" si="53">(1+$M$26)*EV26</f>
        <v>411.14537208286271</v>
      </c>
      <c r="EX26" s="11">
        <f t="shared" si="53"/>
        <v>426.31663631272033</v>
      </c>
      <c r="EY26" s="11">
        <f t="shared" si="53"/>
        <v>442.04772019265971</v>
      </c>
      <c r="EZ26" s="11">
        <f t="shared" si="53"/>
        <v>458.35928106776885</v>
      </c>
      <c r="FA26" s="11">
        <f t="shared" si="53"/>
        <v>475.2727385391695</v>
      </c>
      <c r="FB26" s="11">
        <f t="shared" si="53"/>
        <v>492.81030259126481</v>
      </c>
      <c r="FC26" s="11">
        <f t="shared" si="53"/>
        <v>510.99500275688246</v>
      </c>
      <c r="FD26" s="11">
        <f t="shared" si="53"/>
        <v>529.8507183586114</v>
      </c>
      <c r="FE26" s="11">
        <f t="shared" si="53"/>
        <v>549.40220986604413</v>
      </c>
      <c r="FF26" s="11">
        <f t="shared" si="53"/>
        <v>569.67515141010108</v>
      </c>
      <c r="FG26" s="11">
        <f t="shared" si="53"/>
        <v>590.69616449713374</v>
      </c>
      <c r="FH26" s="11">
        <f t="shared" si="53"/>
        <v>612.49285296707797</v>
      </c>
      <c r="FI26" s="11">
        <f t="shared" si="53"/>
        <v>635.09383924156305</v>
      </c>
      <c r="FJ26" s="11">
        <f t="shared" si="53"/>
        <v>658.52880190957671</v>
      </c>
      <c r="FK26" s="11">
        <f t="shared" si="53"/>
        <v>682.82851470004005</v>
      </c>
      <c r="FL26" s="11">
        <f t="shared" si="53"/>
        <v>708.0248868924715</v>
      </c>
      <c r="FM26" s="11">
        <f t="shared" si="53"/>
        <v>734.15100521880368</v>
      </c>
      <c r="FN26" s="7">
        <f t="shared" si="8"/>
        <v>6.8022491102164295E-2</v>
      </c>
    </row>
    <row r="27" spans="1:170">
      <c r="A27">
        <f t="shared" si="23"/>
        <v>13</v>
      </c>
      <c r="B27" t="s">
        <v>203</v>
      </c>
      <c r="C27" s="61" t="s">
        <v>204</v>
      </c>
      <c r="D27" s="11">
        <f>'GROUP DATA WP2'!H23</f>
        <v>1.7</v>
      </c>
      <c r="E27" s="11">
        <f>'GROUP DATA WP2'!I23</f>
        <v>2.25</v>
      </c>
      <c r="F27" s="11">
        <f t="shared" si="9"/>
        <v>0.18333333333333335</v>
      </c>
      <c r="G27" s="11">
        <f>'(DJL-5)'!K24</f>
        <v>81.263333333333335</v>
      </c>
      <c r="H27" s="11">
        <f t="shared" si="10"/>
        <v>1.7</v>
      </c>
      <c r="I27" s="11">
        <f t="shared" si="11"/>
        <v>1.8833333333333333</v>
      </c>
      <c r="J27" s="11">
        <f t="shared" si="12"/>
        <v>2.0666666666666664</v>
      </c>
      <c r="K27" s="11">
        <f t="shared" si="13"/>
        <v>2.25</v>
      </c>
      <c r="L27" s="11">
        <f t="shared" si="3"/>
        <v>2.4535499999999999</v>
      </c>
      <c r="M27" s="12">
        <f>'(DJL-6)P1'!P23</f>
        <v>9.0466666666666654E-2</v>
      </c>
      <c r="N27" s="12">
        <f t="shared" si="14"/>
        <v>0.11039971717254904</v>
      </c>
      <c r="O27" s="12">
        <f>N27</f>
        <v>0.11039971717254904</v>
      </c>
      <c r="S27" s="11">
        <f t="shared" si="4"/>
        <v>-81.263333333333335</v>
      </c>
      <c r="T27" s="11">
        <f t="shared" si="16"/>
        <v>1.7</v>
      </c>
      <c r="U27" s="11">
        <f t="shared" si="17"/>
        <v>1.8833333333333333</v>
      </c>
      <c r="V27" s="11">
        <f t="shared" si="18"/>
        <v>2.0666666666666664</v>
      </c>
      <c r="W27" s="11">
        <f t="shared" si="19"/>
        <v>2.25</v>
      </c>
      <c r="X27" s="11">
        <f>(1+$M$27)*W27</f>
        <v>2.4535499999999999</v>
      </c>
      <c r="Y27" s="11">
        <f t="shared" ref="Y27:CJ27" si="54">(1+$M$27)*X27</f>
        <v>2.6755144899999999</v>
      </c>
      <c r="Z27" s="11">
        <f t="shared" si="54"/>
        <v>2.9175593675286664</v>
      </c>
      <c r="AA27" s="11">
        <f t="shared" si="54"/>
        <v>3.181501238311093</v>
      </c>
      <c r="AB27" s="11">
        <f t="shared" si="54"/>
        <v>3.46932105033697</v>
      </c>
      <c r="AC27" s="11">
        <f t="shared" si="54"/>
        <v>3.7831789613574545</v>
      </c>
      <c r="AD27" s="11">
        <f t="shared" si="54"/>
        <v>4.1254305513949259</v>
      </c>
      <c r="AE27" s="11">
        <f t="shared" si="54"/>
        <v>4.4986445019444536</v>
      </c>
      <c r="AF27" s="11">
        <f t="shared" si="54"/>
        <v>4.9056218745536952</v>
      </c>
      <c r="AG27" s="11">
        <f t="shared" si="54"/>
        <v>5.3494171334716532</v>
      </c>
      <c r="AH27" s="11">
        <f t="shared" si="54"/>
        <v>5.8333610701463892</v>
      </c>
      <c r="AI27" s="11">
        <f t="shared" si="54"/>
        <v>6.3610858016256326</v>
      </c>
      <c r="AJ27" s="11">
        <f t="shared" si="54"/>
        <v>6.9365520304793646</v>
      </c>
      <c r="AK27" s="11">
        <f t="shared" si="54"/>
        <v>7.5640787708367316</v>
      </c>
      <c r="AL27" s="11">
        <f t="shared" si="54"/>
        <v>8.2483757636384283</v>
      </c>
      <c r="AM27" s="11">
        <f t="shared" si="54"/>
        <v>8.9945788243889186</v>
      </c>
      <c r="AN27" s="11">
        <f t="shared" si="54"/>
        <v>9.8082883887019694</v>
      </c>
      <c r="AO27" s="11">
        <f t="shared" si="54"/>
        <v>10.695611544933207</v>
      </c>
      <c r="AP27" s="11">
        <f t="shared" si="54"/>
        <v>11.663207869364832</v>
      </c>
      <c r="AQ27" s="11">
        <f t="shared" si="54"/>
        <v>12.718339407946704</v>
      </c>
      <c r="AR27" s="11">
        <f t="shared" si="54"/>
        <v>13.86892517971895</v>
      </c>
      <c r="AS27" s="11">
        <f t="shared" si="54"/>
        <v>15.123600610977524</v>
      </c>
      <c r="AT27" s="11">
        <f t="shared" si="54"/>
        <v>16.491782346250623</v>
      </c>
      <c r="AU27" s="11">
        <f t="shared" si="54"/>
        <v>17.983738922508095</v>
      </c>
      <c r="AV27" s="11">
        <f t="shared" si="54"/>
        <v>19.610667837030995</v>
      </c>
      <c r="AW27" s="11">
        <f t="shared" si="54"/>
        <v>21.384779587354398</v>
      </c>
      <c r="AX27" s="11">
        <f t="shared" si="54"/>
        <v>23.319389314023727</v>
      </c>
      <c r="AY27" s="11">
        <f t="shared" si="54"/>
        <v>25.429016733965742</v>
      </c>
      <c r="AZ27" s="11">
        <f t="shared" si="54"/>
        <v>27.729495114498512</v>
      </c>
      <c r="BA27" s="11">
        <f t="shared" si="54"/>
        <v>30.238090105856813</v>
      </c>
      <c r="BB27" s="11">
        <f t="shared" si="54"/>
        <v>32.973629324099996</v>
      </c>
      <c r="BC27" s="11">
        <f t="shared" si="54"/>
        <v>35.956643656953574</v>
      </c>
      <c r="BD27" s="11">
        <f t="shared" si="54"/>
        <v>39.209521353119307</v>
      </c>
      <c r="BE27" s="11">
        <f t="shared" si="54"/>
        <v>42.7566760515315</v>
      </c>
      <c r="BF27" s="11">
        <f t="shared" si="54"/>
        <v>46.624730011660048</v>
      </c>
      <c r="BG27" s="11">
        <f t="shared" si="54"/>
        <v>50.842713920048226</v>
      </c>
      <c r="BH27" s="11">
        <f t="shared" si="54"/>
        <v>55.442284772681923</v>
      </c>
      <c r="BI27" s="11">
        <f t="shared" si="54"/>
        <v>60.457963468450551</v>
      </c>
      <c r="BJ27" s="11">
        <f t="shared" si="54"/>
        <v>65.927393896896376</v>
      </c>
      <c r="BK27" s="11">
        <f t="shared" si="54"/>
        <v>71.891625464768936</v>
      </c>
      <c r="BL27" s="11">
        <f t="shared" si="54"/>
        <v>78.395421181815038</v>
      </c>
      <c r="BM27" s="11">
        <f t="shared" si="54"/>
        <v>85.487593618063244</v>
      </c>
      <c r="BN27" s="11">
        <f t="shared" si="54"/>
        <v>93.22137125404403</v>
      </c>
      <c r="BO27" s="11">
        <f t="shared" si="54"/>
        <v>101.65479797349322</v>
      </c>
      <c r="BP27" s="11">
        <f t="shared" si="54"/>
        <v>110.85116869682857</v>
      </c>
      <c r="BQ27" s="11">
        <f t="shared" si="54"/>
        <v>120.87950442493499</v>
      </c>
      <c r="BR27" s="11">
        <f t="shared" si="54"/>
        <v>131.81507025857744</v>
      </c>
      <c r="BS27" s="11">
        <f t="shared" si="54"/>
        <v>143.7399402813034</v>
      </c>
      <c r="BT27" s="11">
        <f t="shared" si="54"/>
        <v>156.74361354541867</v>
      </c>
      <c r="BU27" s="11">
        <f t="shared" si="54"/>
        <v>170.92368578416088</v>
      </c>
      <c r="BV27" s="11">
        <f t="shared" si="54"/>
        <v>186.38658189143464</v>
      </c>
      <c r="BW27" s="11">
        <f t="shared" si="54"/>
        <v>203.24835466654645</v>
      </c>
      <c r="BX27" s="11">
        <f t="shared" si="54"/>
        <v>221.63555581871336</v>
      </c>
      <c r="BY27" s="11">
        <f t="shared" si="54"/>
        <v>241.68618576844631</v>
      </c>
      <c r="BZ27" s="11">
        <f t="shared" si="54"/>
        <v>263.55072937429844</v>
      </c>
      <c r="CA27" s="11">
        <f t="shared" si="54"/>
        <v>287.39328535836</v>
      </c>
      <c r="CB27" s="11">
        <f t="shared" si="54"/>
        <v>313.39279790711299</v>
      </c>
      <c r="CC27" s="11">
        <f t="shared" si="54"/>
        <v>341.74439969110983</v>
      </c>
      <c r="CD27" s="11">
        <f t="shared" si="54"/>
        <v>372.6608763831656</v>
      </c>
      <c r="CE27" s="11">
        <f t="shared" si="54"/>
        <v>406.3742636666293</v>
      </c>
      <c r="CF27" s="11">
        <f t="shared" si="54"/>
        <v>443.13758871967036</v>
      </c>
      <c r="CG27" s="11">
        <f t="shared" si="54"/>
        <v>483.22676924584323</v>
      </c>
      <c r="CH27" s="11">
        <f t="shared" si="54"/>
        <v>526.94268430361717</v>
      </c>
      <c r="CI27" s="11">
        <f t="shared" si="54"/>
        <v>574.61343247695106</v>
      </c>
      <c r="CJ27" s="11">
        <f t="shared" si="54"/>
        <v>626.59679433503254</v>
      </c>
      <c r="CK27" s="11">
        <f t="shared" ref="CK27:EV27" si="55">(1+$M$27)*CJ27</f>
        <v>683.28291766254188</v>
      </c>
      <c r="CL27" s="11">
        <f t="shared" si="55"/>
        <v>745.09724561374651</v>
      </c>
      <c r="CM27" s="11">
        <f t="shared" si="55"/>
        <v>812.50370976693682</v>
      </c>
      <c r="CN27" s="11">
        <f t="shared" si="55"/>
        <v>886.00821204385238</v>
      </c>
      <c r="CO27" s="11">
        <f t="shared" si="55"/>
        <v>966.16242162675292</v>
      </c>
      <c r="CP27" s="11">
        <f t="shared" si="55"/>
        <v>1053.5679153699198</v>
      </c>
      <c r="CQ27" s="11">
        <f t="shared" si="55"/>
        <v>1148.8806927803853</v>
      </c>
      <c r="CR27" s="11">
        <f t="shared" si="55"/>
        <v>1252.8160994539176</v>
      </c>
      <c r="CS27" s="11">
        <f t="shared" si="55"/>
        <v>1366.1541959178487</v>
      </c>
      <c r="CT27" s="11">
        <f t="shared" si="55"/>
        <v>1489.7456121752168</v>
      </c>
      <c r="CU27" s="11">
        <f t="shared" si="55"/>
        <v>1624.5179318900014</v>
      </c>
      <c r="CV27" s="11">
        <f t="shared" si="55"/>
        <v>1771.4826541283169</v>
      </c>
      <c r="CW27" s="11">
        <f t="shared" si="55"/>
        <v>1931.7427849051253</v>
      </c>
      <c r="CX27" s="11">
        <f t="shared" si="55"/>
        <v>2106.5011155128755</v>
      </c>
      <c r="CY27" s="11">
        <f t="shared" si="55"/>
        <v>2297.0692497629402</v>
      </c>
      <c r="CZ27" s="11">
        <f t="shared" si="55"/>
        <v>2504.8774478914943</v>
      </c>
      <c r="DA27" s="11">
        <f t="shared" si="55"/>
        <v>2731.4853610107448</v>
      </c>
      <c r="DB27" s="11">
        <f t="shared" si="55"/>
        <v>2978.5937366701837</v>
      </c>
      <c r="DC27" s="11">
        <f t="shared" si="55"/>
        <v>3248.0571833809463</v>
      </c>
      <c r="DD27" s="11">
        <f t="shared" si="55"/>
        <v>3541.8980899041426</v>
      </c>
      <c r="DE27" s="11">
        <f t="shared" si="55"/>
        <v>3862.3218037708043</v>
      </c>
      <c r="DF27" s="11">
        <f t="shared" si="55"/>
        <v>4211.7331829519362</v>
      </c>
      <c r="DG27" s="11">
        <f t="shared" si="55"/>
        <v>4592.7546449029878</v>
      </c>
      <c r="DH27" s="11">
        <f t="shared" si="55"/>
        <v>5008.2458484452118</v>
      </c>
      <c r="DI27" s="11">
        <f t="shared" si="55"/>
        <v>5461.3251562012219</v>
      </c>
      <c r="DJ27" s="11">
        <f t="shared" si="55"/>
        <v>5955.3930386655593</v>
      </c>
      <c r="DK27" s="11">
        <f t="shared" si="55"/>
        <v>6494.1575955635035</v>
      </c>
      <c r="DL27" s="11">
        <f t="shared" si="55"/>
        <v>7081.6623860421487</v>
      </c>
      <c r="DM27" s="11">
        <f t="shared" si="55"/>
        <v>7722.3167765660955</v>
      </c>
      <c r="DN27" s="11">
        <f t="shared" si="55"/>
        <v>8420.9290342861077</v>
      </c>
      <c r="DO27" s="11">
        <f t="shared" si="55"/>
        <v>9182.7424142545242</v>
      </c>
      <c r="DP27" s="11">
        <f t="shared" si="55"/>
        <v>10013.474511330751</v>
      </c>
      <c r="DQ27" s="11">
        <f t="shared" si="55"/>
        <v>10919.360172122473</v>
      </c>
      <c r="DR27" s="11">
        <f t="shared" si="55"/>
        <v>11907.198289027154</v>
      </c>
      <c r="DS27" s="11">
        <f t="shared" si="55"/>
        <v>12984.402827574477</v>
      </c>
      <c r="DT27" s="11">
        <f t="shared" si="55"/>
        <v>14159.058470042381</v>
      </c>
      <c r="DU27" s="11">
        <f t="shared" si="55"/>
        <v>15439.981292965549</v>
      </c>
      <c r="DV27" s="11">
        <f t="shared" si="55"/>
        <v>16836.784933935833</v>
      </c>
      <c r="DW27" s="11">
        <f t="shared" si="55"/>
        <v>18359.952744292561</v>
      </c>
      <c r="DX27" s="11">
        <f t="shared" si="55"/>
        <v>20020.916469226227</v>
      </c>
      <c r="DY27" s="11">
        <f t="shared" si="55"/>
        <v>21832.142045808894</v>
      </c>
      <c r="DZ27" s="11">
        <f t="shared" si="55"/>
        <v>23807.223162886406</v>
      </c>
      <c r="EA27" s="11">
        <f t="shared" si="55"/>
        <v>25960.983285022197</v>
      </c>
      <c r="EB27" s="11">
        <f t="shared" si="55"/>
        <v>28309.586906207205</v>
      </c>
      <c r="EC27" s="11">
        <f t="shared" si="55"/>
        <v>30870.660868322084</v>
      </c>
      <c r="ED27" s="11">
        <f t="shared" si="55"/>
        <v>33663.42665487629</v>
      </c>
      <c r="EE27" s="11">
        <f t="shared" si="55"/>
        <v>36708.844652920765</v>
      </c>
      <c r="EF27" s="11">
        <f t="shared" si="55"/>
        <v>40029.771465854996</v>
      </c>
      <c r="EG27" s="11">
        <f t="shared" si="55"/>
        <v>43651.131457799347</v>
      </c>
      <c r="EH27" s="11">
        <f t="shared" si="55"/>
        <v>47600.103817014926</v>
      </c>
      <c r="EI27" s="11">
        <f t="shared" si="55"/>
        <v>51906.326542327544</v>
      </c>
      <c r="EJ27" s="11">
        <f t="shared" si="55"/>
        <v>56602.118883523442</v>
      </c>
      <c r="EK27" s="11">
        <f t="shared" si="55"/>
        <v>61722.723905186198</v>
      </c>
      <c r="EL27" s="11">
        <f t="shared" si="55"/>
        <v>67306.572994475384</v>
      </c>
      <c r="EM27" s="11">
        <f t="shared" si="55"/>
        <v>73395.574298042266</v>
      </c>
      <c r="EN27" s="11">
        <f t="shared" si="55"/>
        <v>80035.427252871828</v>
      </c>
      <c r="EO27" s="11">
        <f t="shared" si="55"/>
        <v>87275.965571681634</v>
      </c>
      <c r="EP27" s="11">
        <f t="shared" si="55"/>
        <v>95171.531257066439</v>
      </c>
      <c r="EQ27" s="11">
        <f t="shared" si="55"/>
        <v>103781.38245145572</v>
      </c>
      <c r="ER27" s="11">
        <f t="shared" si="55"/>
        <v>113170.13818389742</v>
      </c>
      <c r="ES27" s="11">
        <f t="shared" si="55"/>
        <v>123408.26335160068</v>
      </c>
      <c r="ET27" s="11">
        <f t="shared" si="55"/>
        <v>134572.59757614214</v>
      </c>
      <c r="EU27" s="11">
        <f t="shared" si="55"/>
        <v>146746.93190353047</v>
      </c>
      <c r="EV27" s="11">
        <f t="shared" si="55"/>
        <v>160022.63767640319</v>
      </c>
      <c r="EW27" s="11">
        <f t="shared" ref="EW27:FM27" si="56">(1+$M$27)*EV27</f>
        <v>174499.35229819512</v>
      </c>
      <c r="EX27" s="11">
        <f t="shared" si="56"/>
        <v>190285.72703610518</v>
      </c>
      <c r="EY27" s="11">
        <f t="shared" si="56"/>
        <v>207500.24247530484</v>
      </c>
      <c r="EZ27" s="11">
        <f t="shared" si="56"/>
        <v>226272.09774457075</v>
      </c>
      <c r="FA27" s="11">
        <f t="shared" si="56"/>
        <v>246742.18018719627</v>
      </c>
      <c r="FB27" s="11">
        <f t="shared" si="56"/>
        <v>269064.12275479798</v>
      </c>
      <c r="FC27" s="11">
        <f t="shared" si="56"/>
        <v>293405.45706001535</v>
      </c>
      <c r="FD27" s="11">
        <f t="shared" si="56"/>
        <v>319948.87074204476</v>
      </c>
      <c r="FE27" s="11">
        <f t="shared" si="56"/>
        <v>348893.57858184178</v>
      </c>
      <c r="FF27" s="11">
        <f t="shared" si="56"/>
        <v>380456.81765754573</v>
      </c>
      <c r="FG27" s="11">
        <f t="shared" si="56"/>
        <v>414875.47776163172</v>
      </c>
      <c r="FH27" s="11">
        <f t="shared" si="56"/>
        <v>452407.87931646733</v>
      </c>
      <c r="FI27" s="11">
        <f t="shared" si="56"/>
        <v>493335.71213196375</v>
      </c>
      <c r="FJ27" s="11">
        <f t="shared" si="56"/>
        <v>537966.1495561687</v>
      </c>
      <c r="FK27" s="11">
        <f t="shared" si="56"/>
        <v>586634.15388601681</v>
      </c>
      <c r="FL27" s="11">
        <f t="shared" si="56"/>
        <v>639704.99034090515</v>
      </c>
      <c r="FM27" s="11">
        <f t="shared" si="56"/>
        <v>697576.9684670791</v>
      </c>
      <c r="FN27" s="7">
        <f t="shared" si="8"/>
        <v>0.11039971717254904</v>
      </c>
    </row>
    <row r="28" spans="1:170">
      <c r="A28">
        <f t="shared" si="23"/>
        <v>14</v>
      </c>
      <c r="B28" t="s">
        <v>128</v>
      </c>
      <c r="C28" s="61" t="s">
        <v>205</v>
      </c>
      <c r="D28" s="11">
        <f>'GROUP DATA WP2'!H24</f>
        <v>2.56</v>
      </c>
      <c r="E28" s="11">
        <f>'GROUP DATA WP2'!I24</f>
        <v>2.8</v>
      </c>
      <c r="F28" s="11">
        <f t="shared" si="9"/>
        <v>7.9999999999999918E-2</v>
      </c>
      <c r="G28" s="11">
        <f>'(DJL-5)'!K25</f>
        <v>61.57</v>
      </c>
      <c r="H28" s="11">
        <f t="shared" si="10"/>
        <v>2.56</v>
      </c>
      <c r="I28" s="11">
        <f t="shared" si="11"/>
        <v>2.64</v>
      </c>
      <c r="J28" s="11">
        <f t="shared" si="12"/>
        <v>2.72</v>
      </c>
      <c r="K28" s="11">
        <f t="shared" si="13"/>
        <v>2.8000000000000003</v>
      </c>
      <c r="L28" s="11">
        <f t="shared" si="3"/>
        <v>2.9147066666666666</v>
      </c>
      <c r="M28" s="12">
        <f>'(DJL-6)P1'!P24</f>
        <v>4.0966666666666665E-2</v>
      </c>
      <c r="N28" s="12">
        <f t="shared" si="14"/>
        <v>8.1241057351123969E-2</v>
      </c>
      <c r="O28" s="12">
        <f>N28</f>
        <v>8.1241057351123969E-2</v>
      </c>
      <c r="S28" s="11">
        <f t="shared" si="4"/>
        <v>-61.57</v>
      </c>
      <c r="T28" s="11">
        <f t="shared" si="16"/>
        <v>2.56</v>
      </c>
      <c r="U28" s="11">
        <f t="shared" si="17"/>
        <v>2.64</v>
      </c>
      <c r="V28" s="11">
        <f t="shared" si="18"/>
        <v>2.72</v>
      </c>
      <c r="W28" s="11">
        <f t="shared" si="19"/>
        <v>2.8000000000000003</v>
      </c>
      <c r="X28" s="11">
        <f>(1+$M$28)*W28</f>
        <v>2.9147066666666666</v>
      </c>
      <c r="Y28" s="11">
        <f t="shared" ref="Y28:CJ28" si="57">(1+$M$28)*X28</f>
        <v>3.0341124831111106</v>
      </c>
      <c r="Z28" s="11">
        <f t="shared" si="57"/>
        <v>3.1584099578358957</v>
      </c>
      <c r="AA28" s="11">
        <f t="shared" si="57"/>
        <v>3.2877994857752393</v>
      </c>
      <c r="AB28" s="11">
        <f t="shared" si="57"/>
        <v>3.4224896713758315</v>
      </c>
      <c r="AC28" s="11">
        <f t="shared" si="57"/>
        <v>3.5626976649131943</v>
      </c>
      <c r="AD28" s="11">
        <f t="shared" si="57"/>
        <v>3.7086495125858048</v>
      </c>
      <c r="AE28" s="11">
        <f t="shared" si="57"/>
        <v>3.860580520951403</v>
      </c>
      <c r="AF28" s="11">
        <f t="shared" si="57"/>
        <v>4.0187356362930453</v>
      </c>
      <c r="AG28" s="11">
        <f t="shared" si="57"/>
        <v>4.1833698395265166</v>
      </c>
      <c r="AH28" s="11">
        <f t="shared" si="57"/>
        <v>4.3547485572857862</v>
      </c>
      <c r="AI28" s="11">
        <f t="shared" si="57"/>
        <v>4.5331480898492602</v>
      </c>
      <c r="AJ28" s="11">
        <f t="shared" si="57"/>
        <v>4.718856056596751</v>
      </c>
      <c r="AK28" s="11">
        <f t="shared" si="57"/>
        <v>4.9121718597153308</v>
      </c>
      <c r="AL28" s="11">
        <f t="shared" si="57"/>
        <v>5.1134071669016681</v>
      </c>
      <c r="AM28" s="11">
        <f t="shared" si="57"/>
        <v>5.3228864138390728</v>
      </c>
      <c r="AN28" s="11">
        <f t="shared" si="57"/>
        <v>5.5409473272593468</v>
      </c>
      <c r="AO28" s="11">
        <f t="shared" si="57"/>
        <v>5.7679414694327376</v>
      </c>
      <c r="AP28" s="11">
        <f t="shared" si="57"/>
        <v>6.0042348049638319</v>
      </c>
      <c r="AQ28" s="11">
        <f t="shared" si="57"/>
        <v>6.2502082908071834</v>
      </c>
      <c r="AR28" s="11">
        <f t="shared" si="57"/>
        <v>6.5062584904539174</v>
      </c>
      <c r="AS28" s="11">
        <f t="shared" si="57"/>
        <v>6.7727982132795121</v>
      </c>
      <c r="AT28" s="11">
        <f t="shared" si="57"/>
        <v>7.0502571800835288</v>
      </c>
      <c r="AU28" s="11">
        <f t="shared" si="57"/>
        <v>7.3390827158942837</v>
      </c>
      <c r="AV28" s="11">
        <f t="shared" si="57"/>
        <v>7.6397404711554193</v>
      </c>
      <c r="AW28" s="11">
        <f t="shared" si="57"/>
        <v>7.9527151724570855</v>
      </c>
      <c r="AX28" s="11">
        <f t="shared" si="57"/>
        <v>8.2785114040220762</v>
      </c>
      <c r="AY28" s="11">
        <f t="shared" si="57"/>
        <v>8.6176544212068471</v>
      </c>
      <c r="AZ28" s="11">
        <f t="shared" si="57"/>
        <v>8.970690997328953</v>
      </c>
      <c r="BA28" s="11">
        <f t="shared" si="57"/>
        <v>9.3381903051861954</v>
      </c>
      <c r="BB28" s="11">
        <f t="shared" si="57"/>
        <v>9.7207448346886558</v>
      </c>
      <c r="BC28" s="11">
        <f t="shared" si="57"/>
        <v>10.118971348083067</v>
      </c>
      <c r="BD28" s="11">
        <f t="shared" si="57"/>
        <v>10.533511874309536</v>
      </c>
      <c r="BE28" s="11">
        <f t="shared" si="57"/>
        <v>10.965034744093749</v>
      </c>
      <c r="BF28" s="11">
        <f t="shared" si="57"/>
        <v>11.414235667443457</v>
      </c>
      <c r="BG28" s="11">
        <f t="shared" si="57"/>
        <v>11.881838855286389</v>
      </c>
      <c r="BH28" s="11">
        <f t="shared" si="57"/>
        <v>12.368598187057954</v>
      </c>
      <c r="BI28" s="11">
        <f t="shared" si="57"/>
        <v>12.875298426121093</v>
      </c>
      <c r="BJ28" s="11">
        <f t="shared" si="57"/>
        <v>13.402756484977854</v>
      </c>
      <c r="BK28" s="11">
        <f t="shared" si="57"/>
        <v>13.951822742312446</v>
      </c>
      <c r="BL28" s="11">
        <f t="shared" si="57"/>
        <v>14.523382413989179</v>
      </c>
      <c r="BM28" s="11">
        <f t="shared" si="57"/>
        <v>15.118356980215601</v>
      </c>
      <c r="BN28" s="11">
        <f t="shared" si="57"/>
        <v>15.737705671171765</v>
      </c>
      <c r="BO28" s="11">
        <f t="shared" si="57"/>
        <v>16.382427013500767</v>
      </c>
      <c r="BP28" s="11">
        <f t="shared" si="57"/>
        <v>17.053560440153849</v>
      </c>
      <c r="BQ28" s="11">
        <f t="shared" si="57"/>
        <v>17.752187966185485</v>
      </c>
      <c r="BR28" s="11">
        <f t="shared" si="57"/>
        <v>18.479435933200214</v>
      </c>
      <c r="BS28" s="11">
        <f t="shared" si="57"/>
        <v>19.236476825263647</v>
      </c>
      <c r="BT28" s="11">
        <f t="shared" si="57"/>
        <v>20.024531159205281</v>
      </c>
      <c r="BU28" s="11">
        <f t="shared" si="57"/>
        <v>20.844869452360722</v>
      </c>
      <c r="BV28" s="11">
        <f t="shared" si="57"/>
        <v>21.698814270925766</v>
      </c>
      <c r="BW28" s="11">
        <f t="shared" si="57"/>
        <v>22.587742362224692</v>
      </c>
      <c r="BX28" s="11">
        <f t="shared" si="57"/>
        <v>23.513086874330494</v>
      </c>
      <c r="BY28" s="11">
        <f t="shared" si="57"/>
        <v>24.476339666615566</v>
      </c>
      <c r="BZ28" s="11">
        <f t="shared" si="57"/>
        <v>25.479053714957914</v>
      </c>
      <c r="CA28" s="11">
        <f t="shared" si="57"/>
        <v>26.522845615480687</v>
      </c>
      <c r="CB28" s="11">
        <f t="shared" si="57"/>
        <v>27.609398190861544</v>
      </c>
      <c r="CC28" s="11">
        <f t="shared" si="57"/>
        <v>28.740463203413835</v>
      </c>
      <c r="CD28" s="11">
        <f t="shared" si="57"/>
        <v>29.917864179313685</v>
      </c>
      <c r="CE28" s="11">
        <f t="shared" si="57"/>
        <v>31.143499348526234</v>
      </c>
      <c r="CF28" s="11">
        <f t="shared" si="57"/>
        <v>32.419344705170857</v>
      </c>
      <c r="CG28" s="11">
        <f t="shared" si="57"/>
        <v>33.747457193259358</v>
      </c>
      <c r="CH28" s="11">
        <f t="shared" si="57"/>
        <v>35.129978022943213</v>
      </c>
      <c r="CI28" s="11">
        <f t="shared" si="57"/>
        <v>36.569136122616449</v>
      </c>
      <c r="CJ28" s="11">
        <f t="shared" si="57"/>
        <v>38.067251732439637</v>
      </c>
      <c r="CK28" s="11">
        <f t="shared" ref="CK28:EV28" si="58">(1+$M$28)*CJ28</f>
        <v>39.626740145078578</v>
      </c>
      <c r="CL28" s="11">
        <f t="shared" si="58"/>
        <v>41.250115599688627</v>
      </c>
      <c r="CM28" s="11">
        <f t="shared" si="58"/>
        <v>42.939995335422537</v>
      </c>
      <c r="CN28" s="11">
        <f t="shared" si="58"/>
        <v>44.699103810997009</v>
      </c>
      <c r="CO28" s="11">
        <f t="shared" si="58"/>
        <v>46.530277097120852</v>
      </c>
      <c r="CP28" s="11">
        <f t="shared" si="58"/>
        <v>48.436467448866232</v>
      </c>
      <c r="CQ28" s="11">
        <f t="shared" si="58"/>
        <v>50.420748065354779</v>
      </c>
      <c r="CR28" s="11">
        <f t="shared" si="58"/>
        <v>52.486318044432146</v>
      </c>
      <c r="CS28" s="11">
        <f t="shared" si="58"/>
        <v>54.636507540319045</v>
      </c>
      <c r="CT28" s="11">
        <f t="shared" si="58"/>
        <v>56.874783132554114</v>
      </c>
      <c r="CU28" s="11">
        <f t="shared" si="58"/>
        <v>59.204753414884408</v>
      </c>
      <c r="CV28" s="11">
        <f t="shared" si="58"/>
        <v>61.630174813114166</v>
      </c>
      <c r="CW28" s="11">
        <f t="shared" si="58"/>
        <v>64.154957641291404</v>
      </c>
      <c r="CX28" s="11">
        <f t="shared" si="58"/>
        <v>66.783172405996297</v>
      </c>
      <c r="CY28" s="11">
        <f t="shared" si="58"/>
        <v>69.519056368895278</v>
      </c>
      <c r="CZ28" s="11">
        <f t="shared" si="58"/>
        <v>72.367020378141021</v>
      </c>
      <c r="DA28" s="11">
        <f t="shared" si="58"/>
        <v>75.331655979632188</v>
      </c>
      <c r="DB28" s="11">
        <f t="shared" si="58"/>
        <v>78.417742819597777</v>
      </c>
      <c r="DC28" s="11">
        <f t="shared" si="58"/>
        <v>81.630256350440632</v>
      </c>
      <c r="DD28" s="11">
        <f t="shared" si="58"/>
        <v>84.974375852263677</v>
      </c>
      <c r="DE28" s="11">
        <f t="shared" si="58"/>
        <v>88.455492783011408</v>
      </c>
      <c r="DF28" s="11">
        <f t="shared" si="58"/>
        <v>92.07921947068877</v>
      </c>
      <c r="DG28" s="11">
        <f t="shared" si="58"/>
        <v>95.851398161671312</v>
      </c>
      <c r="DH28" s="11">
        <f t="shared" si="58"/>
        <v>99.778110439694444</v>
      </c>
      <c r="DI28" s="11">
        <f t="shared" si="58"/>
        <v>103.86568703070725</v>
      </c>
      <c r="DJ28" s="11">
        <f t="shared" si="58"/>
        <v>108.12071800939854</v>
      </c>
      <c r="DK28" s="11">
        <f t="shared" si="58"/>
        <v>112.55006342385023</v>
      </c>
      <c r="DL28" s="11">
        <f t="shared" si="58"/>
        <v>117.16086435544729</v>
      </c>
      <c r="DM28" s="11">
        <f t="shared" si="58"/>
        <v>121.96055443187544</v>
      </c>
      <c r="DN28" s="11">
        <f t="shared" si="58"/>
        <v>126.95687181176793</v>
      </c>
      <c r="DO28" s="11">
        <f t="shared" si="58"/>
        <v>132.15787166032334</v>
      </c>
      <c r="DP28" s="11">
        <f t="shared" si="58"/>
        <v>137.5719391360079</v>
      </c>
      <c r="DQ28" s="11">
        <f t="shared" si="58"/>
        <v>143.20780290927968</v>
      </c>
      <c r="DR28" s="11">
        <f t="shared" si="58"/>
        <v>149.07454923512984</v>
      </c>
      <c r="DS28" s="11">
        <f t="shared" si="58"/>
        <v>155.18163660212898</v>
      </c>
      <c r="DT28" s="11">
        <f t="shared" si="58"/>
        <v>161.53891098159619</v>
      </c>
      <c r="DU28" s="11">
        <f t="shared" si="58"/>
        <v>168.15662170147556</v>
      </c>
      <c r="DV28" s="11">
        <f t="shared" si="58"/>
        <v>175.04543797051267</v>
      </c>
      <c r="DW28" s="11">
        <f t="shared" si="58"/>
        <v>182.21646607937132</v>
      </c>
      <c r="DX28" s="11">
        <f t="shared" si="58"/>
        <v>189.68126730642288</v>
      </c>
      <c r="DY28" s="11">
        <f t="shared" si="58"/>
        <v>197.45187655707599</v>
      </c>
      <c r="DZ28" s="11">
        <f t="shared" si="58"/>
        <v>205.54082176669752</v>
      </c>
      <c r="EA28" s="11">
        <f t="shared" si="58"/>
        <v>213.96114409840655</v>
      </c>
      <c r="EB28" s="11">
        <f t="shared" si="58"/>
        <v>222.72641896830459</v>
      </c>
      <c r="EC28" s="11">
        <f t="shared" si="58"/>
        <v>231.85077793203945</v>
      </c>
      <c r="ED28" s="11">
        <f t="shared" si="58"/>
        <v>241.34893146798865</v>
      </c>
      <c r="EE28" s="11">
        <f t="shared" si="58"/>
        <v>251.2361926937939</v>
      </c>
      <c r="EF28" s="11">
        <f t="shared" si="58"/>
        <v>261.52850205448294</v>
      </c>
      <c r="EG28" s="11">
        <f t="shared" si="58"/>
        <v>272.24245302198159</v>
      </c>
      <c r="EH28" s="11">
        <f t="shared" si="58"/>
        <v>283.39531884744878</v>
      </c>
      <c r="EI28" s="11">
        <f t="shared" si="58"/>
        <v>295.00508040956589</v>
      </c>
      <c r="EJ28" s="11">
        <f t="shared" si="58"/>
        <v>307.09045520367778</v>
      </c>
      <c r="EK28" s="11">
        <f t="shared" si="58"/>
        <v>319.67092751852175</v>
      </c>
      <c r="EL28" s="11">
        <f t="shared" si="58"/>
        <v>332.76677984919718</v>
      </c>
      <c r="EM28" s="11">
        <f t="shared" si="58"/>
        <v>346.39912559701929</v>
      </c>
      <c r="EN28" s="11">
        <f t="shared" si="58"/>
        <v>360.58994310897714</v>
      </c>
      <c r="EO28" s="11">
        <f t="shared" si="58"/>
        <v>375.36211111167489</v>
      </c>
      <c r="EP28" s="11">
        <f t="shared" si="58"/>
        <v>390.73944559688317</v>
      </c>
      <c r="EQ28" s="11">
        <f t="shared" si="58"/>
        <v>406.74673821816879</v>
      </c>
      <c r="ER28" s="11">
        <f t="shared" si="58"/>
        <v>423.40979626050643</v>
      </c>
      <c r="ES28" s="11">
        <f t="shared" si="58"/>
        <v>440.75548424731181</v>
      </c>
      <c r="ET28" s="11">
        <f t="shared" si="58"/>
        <v>458.81176725197668</v>
      </c>
      <c r="EU28" s="11">
        <f t="shared" si="58"/>
        <v>477.6077559837326</v>
      </c>
      <c r="EV28" s="11">
        <f t="shared" si="58"/>
        <v>497.17375372053283</v>
      </c>
      <c r="EW28" s="11">
        <f t="shared" ref="EW28:FM28" si="59">(1+$M$28)*EV28</f>
        <v>517.54130516461726</v>
      </c>
      <c r="EX28" s="11">
        <f t="shared" si="59"/>
        <v>538.74324729952775</v>
      </c>
      <c r="EY28" s="11">
        <f t="shared" si="59"/>
        <v>560.81376233056505</v>
      </c>
      <c r="EZ28" s="11">
        <f t="shared" si="59"/>
        <v>583.78843279404055</v>
      </c>
      <c r="FA28" s="11">
        <f t="shared" si="59"/>
        <v>607.70429892416973</v>
      </c>
      <c r="FB28" s="11">
        <f t="shared" si="59"/>
        <v>632.59991837009647</v>
      </c>
      <c r="FC28" s="11">
        <f t="shared" si="59"/>
        <v>658.51542835932469</v>
      </c>
      <c r="FD28" s="11">
        <f t="shared" si="59"/>
        <v>685.49261040777833</v>
      </c>
      <c r="FE28" s="11">
        <f t="shared" si="59"/>
        <v>713.57495768081696</v>
      </c>
      <c r="FF28" s="11">
        <f t="shared" si="59"/>
        <v>742.80774511380775</v>
      </c>
      <c r="FG28" s="11">
        <f t="shared" si="59"/>
        <v>773.23810240530338</v>
      </c>
      <c r="FH28" s="11">
        <f t="shared" si="59"/>
        <v>804.91509000050723</v>
      </c>
      <c r="FI28" s="11">
        <f t="shared" si="59"/>
        <v>837.88977818752801</v>
      </c>
      <c r="FJ28" s="11">
        <f t="shared" si="59"/>
        <v>872.21532943394368</v>
      </c>
      <c r="FK28" s="11">
        <f t="shared" si="59"/>
        <v>907.94708409642089</v>
      </c>
      <c r="FL28" s="11">
        <f t="shared" si="59"/>
        <v>945.14264964157087</v>
      </c>
      <c r="FM28" s="11">
        <f t="shared" si="59"/>
        <v>983.86199352188714</v>
      </c>
      <c r="FN28" s="7">
        <f t="shared" si="8"/>
        <v>8.1241057351123969E-2</v>
      </c>
    </row>
    <row r="29" spans="1:170">
      <c r="A29">
        <f t="shared" si="23"/>
        <v>15</v>
      </c>
      <c r="B29" s="61" t="s">
        <v>129</v>
      </c>
      <c r="C29" s="61" t="s">
        <v>139</v>
      </c>
      <c r="D29" s="11">
        <f>'GROUP DATA WP2'!H25</f>
        <v>1.69</v>
      </c>
      <c r="E29" s="11">
        <f>'GROUP DATA WP2'!I25</f>
        <v>1.95</v>
      </c>
      <c r="F29" s="11">
        <f t="shared" si="9"/>
        <v>8.666666666666667E-2</v>
      </c>
      <c r="G29" s="11">
        <f>'(DJL-5)'!K26</f>
        <v>34.236666666666665</v>
      </c>
      <c r="H29" s="11">
        <f t="shared" si="10"/>
        <v>1.69</v>
      </c>
      <c r="I29" s="11">
        <f t="shared" si="11"/>
        <v>1.7766666666666666</v>
      </c>
      <c r="J29" s="11">
        <f t="shared" si="12"/>
        <v>1.8633333333333333</v>
      </c>
      <c r="K29" s="11">
        <f t="shared" si="13"/>
        <v>1.95</v>
      </c>
      <c r="L29" s="11">
        <f t="shared" si="3"/>
        <v>2.0302749999999996</v>
      </c>
      <c r="M29" s="12">
        <f>'(DJL-6)P1'!P25</f>
        <v>4.1166666666666664E-2</v>
      </c>
      <c r="N29" s="12">
        <f t="shared" si="14"/>
        <v>9.1499343143527145E-2</v>
      </c>
      <c r="O29" s="12">
        <f>N29</f>
        <v>9.1499343143527145E-2</v>
      </c>
      <c r="S29" s="11">
        <f t="shared" si="4"/>
        <v>-34.236666666666665</v>
      </c>
      <c r="T29" s="11">
        <f t="shared" si="16"/>
        <v>1.69</v>
      </c>
      <c r="U29" s="11">
        <f t="shared" si="17"/>
        <v>1.7766666666666666</v>
      </c>
      <c r="V29" s="11">
        <f t="shared" si="18"/>
        <v>1.8633333333333333</v>
      </c>
      <c r="W29" s="11">
        <f t="shared" si="19"/>
        <v>1.95</v>
      </c>
      <c r="X29" s="11">
        <f>(1+$M$29)*W29</f>
        <v>2.0302749999999996</v>
      </c>
      <c r="Y29" s="11">
        <f t="shared" ref="Y29:CJ29" si="60">(1+$M$29)*X29</f>
        <v>2.1138546541666661</v>
      </c>
      <c r="Z29" s="11">
        <f t="shared" si="60"/>
        <v>2.200875004096527</v>
      </c>
      <c r="AA29" s="11">
        <f t="shared" si="60"/>
        <v>2.2914776917651674</v>
      </c>
      <c r="AB29" s="11">
        <f t="shared" si="60"/>
        <v>2.3858101900761666</v>
      </c>
      <c r="AC29" s="11">
        <f t="shared" si="60"/>
        <v>2.4840260429009686</v>
      </c>
      <c r="AD29" s="11">
        <f t="shared" si="60"/>
        <v>2.5862851150003916</v>
      </c>
      <c r="AE29" s="11">
        <f t="shared" si="60"/>
        <v>2.6927538522345742</v>
      </c>
      <c r="AF29" s="11">
        <f t="shared" si="60"/>
        <v>2.8036055524848971</v>
      </c>
      <c r="AG29" s="11">
        <f t="shared" si="60"/>
        <v>2.9190206477288583</v>
      </c>
      <c r="AH29" s="11">
        <f t="shared" si="60"/>
        <v>3.0391869977270294</v>
      </c>
      <c r="AI29" s="11">
        <f t="shared" si="60"/>
        <v>3.1643001958001253</v>
      </c>
      <c r="AJ29" s="11">
        <f t="shared" si="60"/>
        <v>3.2945638871938967</v>
      </c>
      <c r="AK29" s="11">
        <f t="shared" si="60"/>
        <v>3.4301901005500453</v>
      </c>
      <c r="AL29" s="11">
        <f t="shared" si="60"/>
        <v>3.5713995930226883</v>
      </c>
      <c r="AM29" s="11">
        <f t="shared" si="60"/>
        <v>3.7184222096021218</v>
      </c>
      <c r="AN29" s="11">
        <f t="shared" si="60"/>
        <v>3.8714972572307422</v>
      </c>
      <c r="AO29" s="11">
        <f t="shared" si="60"/>
        <v>4.0308738943200737</v>
      </c>
      <c r="AP29" s="11">
        <f t="shared" si="60"/>
        <v>4.1968115363029161</v>
      </c>
      <c r="AQ29" s="11">
        <f t="shared" si="60"/>
        <v>4.3695802778807193</v>
      </c>
      <c r="AR29" s="11">
        <f t="shared" si="60"/>
        <v>4.5494613326534754</v>
      </c>
      <c r="AS29" s="11">
        <f t="shared" si="60"/>
        <v>4.7367474908477094</v>
      </c>
      <c r="AT29" s="11">
        <f t="shared" si="60"/>
        <v>4.9317435958876059</v>
      </c>
      <c r="AU29" s="11">
        <f t="shared" si="60"/>
        <v>5.1347670405849781</v>
      </c>
      <c r="AV29" s="11">
        <f t="shared" si="60"/>
        <v>5.3461482837557259</v>
      </c>
      <c r="AW29" s="11">
        <f t="shared" si="60"/>
        <v>5.5662313881036694</v>
      </c>
      <c r="AX29" s="11">
        <f t="shared" si="60"/>
        <v>5.7953745802472696</v>
      </c>
      <c r="AY29" s="11">
        <f t="shared" si="60"/>
        <v>6.0339508338007812</v>
      </c>
      <c r="AZ29" s="11">
        <f t="shared" si="60"/>
        <v>6.282348476458913</v>
      </c>
      <c r="BA29" s="11">
        <f t="shared" si="60"/>
        <v>6.5409718220731374</v>
      </c>
      <c r="BB29" s="11">
        <f t="shared" si="60"/>
        <v>6.8102418287484809</v>
      </c>
      <c r="BC29" s="11">
        <f t="shared" si="60"/>
        <v>7.090596784031959</v>
      </c>
      <c r="BD29" s="11">
        <f t="shared" si="60"/>
        <v>7.3824930183079402</v>
      </c>
      <c r="BE29" s="11">
        <f t="shared" si="60"/>
        <v>7.6864056475616165</v>
      </c>
      <c r="BF29" s="11">
        <f t="shared" si="60"/>
        <v>8.0028293467195688</v>
      </c>
      <c r="BG29" s="11">
        <f t="shared" si="60"/>
        <v>8.3322791548261907</v>
      </c>
      <c r="BH29" s="11">
        <f t="shared" si="60"/>
        <v>8.6752913133665341</v>
      </c>
      <c r="BI29" s="11">
        <f t="shared" si="60"/>
        <v>9.0324241391001223</v>
      </c>
      <c r="BJ29" s="11">
        <f t="shared" si="60"/>
        <v>9.4042589328264103</v>
      </c>
      <c r="BK29" s="11">
        <f t="shared" si="60"/>
        <v>9.7914009255610974</v>
      </c>
      <c r="BL29" s="11">
        <f t="shared" si="60"/>
        <v>10.194480263663362</v>
      </c>
      <c r="BM29" s="11">
        <f t="shared" si="60"/>
        <v>10.614153034517502</v>
      </c>
      <c r="BN29" s="11">
        <f t="shared" si="60"/>
        <v>11.051102334438472</v>
      </c>
      <c r="BO29" s="11">
        <f t="shared" si="60"/>
        <v>11.506039380539521</v>
      </c>
      <c r="BP29" s="11">
        <f t="shared" si="60"/>
        <v>11.979704668371731</v>
      </c>
      <c r="BQ29" s="11">
        <f t="shared" si="60"/>
        <v>12.4728691772197</v>
      </c>
      <c r="BR29" s="11">
        <f t="shared" si="60"/>
        <v>12.986335625015244</v>
      </c>
      <c r="BS29" s="11">
        <f t="shared" si="60"/>
        <v>13.520939774911703</v>
      </c>
      <c r="BT29" s="11">
        <f t="shared" si="60"/>
        <v>14.077551795645567</v>
      </c>
      <c r="BU29" s="11">
        <f t="shared" si="60"/>
        <v>14.657077677899641</v>
      </c>
      <c r="BV29" s="11">
        <f t="shared" si="60"/>
        <v>15.260460708973175</v>
      </c>
      <c r="BW29" s="11">
        <f t="shared" si="60"/>
        <v>15.888683008159237</v>
      </c>
      <c r="BX29" s="11">
        <f t="shared" si="60"/>
        <v>16.542767125328457</v>
      </c>
      <c r="BY29" s="11">
        <f t="shared" si="60"/>
        <v>17.223777705321144</v>
      </c>
      <c r="BZ29" s="11">
        <f t="shared" si="60"/>
        <v>17.932823220856864</v>
      </c>
      <c r="CA29" s="11">
        <f t="shared" si="60"/>
        <v>18.671057776782138</v>
      </c>
      <c r="CB29" s="11">
        <f t="shared" si="60"/>
        <v>19.439682988593002</v>
      </c>
      <c r="CC29" s="11">
        <f t="shared" si="60"/>
        <v>20.239949938290078</v>
      </c>
      <c r="CD29" s="11">
        <f t="shared" si="60"/>
        <v>21.073161210749685</v>
      </c>
      <c r="CE29" s="11">
        <f t="shared" si="60"/>
        <v>21.940673013925544</v>
      </c>
      <c r="CF29" s="11">
        <f t="shared" si="60"/>
        <v>22.843897386332142</v>
      </c>
      <c r="CG29" s="11">
        <f t="shared" si="60"/>
        <v>23.784304495402811</v>
      </c>
      <c r="CH29" s="11">
        <f t="shared" si="60"/>
        <v>24.763425030463559</v>
      </c>
      <c r="CI29" s="11">
        <f t="shared" si="60"/>
        <v>25.782852694217638</v>
      </c>
      <c r="CJ29" s="11">
        <f t="shared" si="60"/>
        <v>26.844246796796263</v>
      </c>
      <c r="CK29" s="11">
        <f t="shared" ref="CK29:EV29" si="61">(1+$M$29)*CJ29</f>
        <v>27.949334956597706</v>
      </c>
      <c r="CL29" s="11">
        <f t="shared" si="61"/>
        <v>29.099915912310976</v>
      </c>
      <c r="CM29" s="11">
        <f t="shared" si="61"/>
        <v>30.297862450701111</v>
      </c>
      <c r="CN29" s="11">
        <f t="shared" si="61"/>
        <v>31.545124454921638</v>
      </c>
      <c r="CO29" s="11">
        <f t="shared" si="61"/>
        <v>32.843732078315909</v>
      </c>
      <c r="CP29" s="11">
        <f t="shared" si="61"/>
        <v>34.195799048873248</v>
      </c>
      <c r="CQ29" s="11">
        <f t="shared" si="61"/>
        <v>35.60352610971853</v>
      </c>
      <c r="CR29" s="11">
        <f t="shared" si="61"/>
        <v>37.069204601235271</v>
      </c>
      <c r="CS29" s="11">
        <f t="shared" si="61"/>
        <v>38.595220190652789</v>
      </c>
      <c r="CT29" s="11">
        <f t="shared" si="61"/>
        <v>40.184056755167994</v>
      </c>
      <c r="CU29" s="11">
        <f t="shared" si="61"/>
        <v>41.838300424922409</v>
      </c>
      <c r="CV29" s="11">
        <f t="shared" si="61"/>
        <v>43.560643792415043</v>
      </c>
      <c r="CW29" s="11">
        <f t="shared" si="61"/>
        <v>45.353890295202788</v>
      </c>
      <c r="CX29" s="11">
        <f t="shared" si="61"/>
        <v>47.220958779021963</v>
      </c>
      <c r="CY29" s="11">
        <f t="shared" si="61"/>
        <v>49.164888248758359</v>
      </c>
      <c r="CZ29" s="11">
        <f t="shared" si="61"/>
        <v>51.188842814998907</v>
      </c>
      <c r="DA29" s="11">
        <f t="shared" si="61"/>
        <v>53.296116844216357</v>
      </c>
      <c r="DB29" s="11">
        <f t="shared" si="61"/>
        <v>55.490140320969928</v>
      </c>
      <c r="DC29" s="11">
        <f t="shared" si="61"/>
        <v>57.774484430849853</v>
      </c>
      <c r="DD29" s="11">
        <f t="shared" si="61"/>
        <v>60.152867373253166</v>
      </c>
      <c r="DE29" s="11">
        <f t="shared" si="61"/>
        <v>62.629160413452084</v>
      </c>
      <c r="DF29" s="11">
        <f t="shared" si="61"/>
        <v>65.20739418380586</v>
      </c>
      <c r="DG29" s="11">
        <f t="shared" si="61"/>
        <v>67.891765244372522</v>
      </c>
      <c r="DH29" s="11">
        <f t="shared" si="61"/>
        <v>70.686642913599186</v>
      </c>
      <c r="DI29" s="11">
        <f t="shared" si="61"/>
        <v>73.596576380209015</v>
      </c>
      <c r="DJ29" s="11">
        <f t="shared" si="61"/>
        <v>76.626302107860951</v>
      </c>
      <c r="DK29" s="11">
        <f t="shared" si="61"/>
        <v>79.780751544634555</v>
      </c>
      <c r="DL29" s="11">
        <f t="shared" si="61"/>
        <v>83.065059149888668</v>
      </c>
      <c r="DM29" s="11">
        <f t="shared" si="61"/>
        <v>86.484570751559076</v>
      </c>
      <c r="DN29" s="11">
        <f t="shared" si="61"/>
        <v>90.044852247498255</v>
      </c>
      <c r="DO29" s="11">
        <f t="shared" si="61"/>
        <v>93.751698665020257</v>
      </c>
      <c r="DP29" s="11">
        <f t="shared" si="61"/>
        <v>97.611143593396918</v>
      </c>
      <c r="DQ29" s="11">
        <f t="shared" si="61"/>
        <v>101.62946900465842</v>
      </c>
      <c r="DR29" s="11">
        <f t="shared" si="61"/>
        <v>105.81321547868352</v>
      </c>
      <c r="DS29" s="11">
        <f t="shared" si="61"/>
        <v>110.16919284922264</v>
      </c>
      <c r="DT29" s="11">
        <f t="shared" si="61"/>
        <v>114.7044912881823</v>
      </c>
      <c r="DU29" s="11">
        <f t="shared" si="61"/>
        <v>119.42649284621245</v>
      </c>
      <c r="DV29" s="11">
        <f t="shared" si="61"/>
        <v>124.34288346838153</v>
      </c>
      <c r="DW29" s="11">
        <f t="shared" si="61"/>
        <v>129.46166550449655</v>
      </c>
      <c r="DX29" s="11">
        <f t="shared" si="61"/>
        <v>134.79117073443166</v>
      </c>
      <c r="DY29" s="11">
        <f t="shared" si="61"/>
        <v>140.34007392966575</v>
      </c>
      <c r="DZ29" s="11">
        <f t="shared" si="61"/>
        <v>146.11740697310364</v>
      </c>
      <c r="EA29" s="11">
        <f t="shared" si="61"/>
        <v>152.13257356016305</v>
      </c>
      <c r="EB29" s="11">
        <f t="shared" si="61"/>
        <v>158.39536450505642</v>
      </c>
      <c r="EC29" s="11">
        <f t="shared" si="61"/>
        <v>164.91597367718123</v>
      </c>
      <c r="ED29" s="11">
        <f t="shared" si="61"/>
        <v>171.7050145935585</v>
      </c>
      <c r="EE29" s="11">
        <f t="shared" si="61"/>
        <v>178.77353769432665</v>
      </c>
      <c r="EF29" s="11">
        <f t="shared" si="61"/>
        <v>186.13304832940975</v>
      </c>
      <c r="EG29" s="11">
        <f t="shared" si="61"/>
        <v>193.79552548563709</v>
      </c>
      <c r="EH29" s="11">
        <f t="shared" si="61"/>
        <v>201.77344128479581</v>
      </c>
      <c r="EI29" s="11">
        <f t="shared" si="61"/>
        <v>210.0797812843532</v>
      </c>
      <c r="EJ29" s="11">
        <f t="shared" si="61"/>
        <v>218.7280656138924</v>
      </c>
      <c r="EK29" s="11">
        <f t="shared" si="61"/>
        <v>227.73237098166427</v>
      </c>
      <c r="EL29" s="11">
        <f t="shared" si="61"/>
        <v>237.10735358707609</v>
      </c>
      <c r="EM29" s="11">
        <f t="shared" si="61"/>
        <v>246.86827297641071</v>
      </c>
      <c r="EN29" s="11">
        <f t="shared" si="61"/>
        <v>257.03101688060627</v>
      </c>
      <c r="EO29" s="11">
        <f t="shared" si="61"/>
        <v>267.61212707552454</v>
      </c>
      <c r="EP29" s="11">
        <f t="shared" si="61"/>
        <v>278.62882630680025</v>
      </c>
      <c r="EQ29" s="11">
        <f t="shared" si="61"/>
        <v>290.09904632309684</v>
      </c>
      <c r="ER29" s="11">
        <f t="shared" si="61"/>
        <v>302.04145706339762</v>
      </c>
      <c r="ES29" s="11">
        <f t="shared" si="61"/>
        <v>314.47549704584077</v>
      </c>
      <c r="ET29" s="11">
        <f t="shared" si="61"/>
        <v>327.42140500756119</v>
      </c>
      <c r="EU29" s="11">
        <f t="shared" si="61"/>
        <v>340.9002528470391</v>
      </c>
      <c r="EV29" s="11">
        <f t="shared" si="61"/>
        <v>354.93397992257553</v>
      </c>
      <c r="EW29" s="11">
        <f t="shared" ref="EW29:FM29" si="62">(1+$M$29)*EV29</f>
        <v>369.54542876272154</v>
      </c>
      <c r="EX29" s="11">
        <f t="shared" si="62"/>
        <v>384.75838224678688</v>
      </c>
      <c r="EY29" s="11">
        <f t="shared" si="62"/>
        <v>400.59760231594623</v>
      </c>
      <c r="EZ29" s="11">
        <f t="shared" si="62"/>
        <v>417.08887027795265</v>
      </c>
      <c r="FA29" s="11">
        <f t="shared" si="62"/>
        <v>434.25902877106165</v>
      </c>
      <c r="FB29" s="11">
        <f t="shared" si="62"/>
        <v>452.1360254554703</v>
      </c>
      <c r="FC29" s="11">
        <f t="shared" si="62"/>
        <v>470.74895850338714</v>
      </c>
      <c r="FD29" s="11">
        <f t="shared" si="62"/>
        <v>490.12812396177651</v>
      </c>
      <c r="FE29" s="11">
        <f t="shared" si="62"/>
        <v>510.30506506486961</v>
      </c>
      <c r="FF29" s="11">
        <f t="shared" si="62"/>
        <v>531.31262357670664</v>
      </c>
      <c r="FG29" s="11">
        <f t="shared" si="62"/>
        <v>553.184993247281</v>
      </c>
      <c r="FH29" s="11">
        <f t="shared" si="62"/>
        <v>575.95777546929401</v>
      </c>
      <c r="FI29" s="11">
        <f t="shared" si="62"/>
        <v>599.66803722611326</v>
      </c>
      <c r="FJ29" s="11">
        <f t="shared" si="62"/>
        <v>624.35437142525484</v>
      </c>
      <c r="FK29" s="11">
        <f t="shared" si="62"/>
        <v>650.05695971559442</v>
      </c>
      <c r="FL29" s="11">
        <f t="shared" si="62"/>
        <v>676.81763789055299</v>
      </c>
      <c r="FM29" s="11">
        <f t="shared" si="62"/>
        <v>704.67996398371406</v>
      </c>
      <c r="FN29" s="7">
        <f t="shared" si="8"/>
        <v>9.1499343143527145E-2</v>
      </c>
    </row>
    <row r="30" spans="1:170">
      <c r="A30">
        <f t="shared" si="23"/>
        <v>16</v>
      </c>
      <c r="B30" t="s">
        <v>130</v>
      </c>
      <c r="C30" s="61" t="s">
        <v>140</v>
      </c>
      <c r="D30" s="11">
        <f>'GROUP DATA WP2'!H26</f>
        <v>1.64</v>
      </c>
      <c r="E30" s="11">
        <f>'GROUP DATA WP2'!I26</f>
        <v>2</v>
      </c>
      <c r="F30" s="11">
        <f t="shared" si="9"/>
        <v>0.12000000000000004</v>
      </c>
      <c r="G30" s="11">
        <f>'(DJL-5)'!K27</f>
        <v>53.589999999999996</v>
      </c>
      <c r="H30" s="11">
        <f t="shared" si="10"/>
        <v>1.64</v>
      </c>
      <c r="I30" s="11">
        <f t="shared" si="11"/>
        <v>1.76</v>
      </c>
      <c r="J30" s="11">
        <f t="shared" si="12"/>
        <v>1.8800000000000001</v>
      </c>
      <c r="K30" s="11">
        <f t="shared" si="13"/>
        <v>2</v>
      </c>
      <c r="L30" s="11">
        <f t="shared" si="3"/>
        <v>2.1379999999999999</v>
      </c>
      <c r="M30" s="12">
        <f>'(DJL-6)P1'!P26</f>
        <v>6.9000000000000006E-2</v>
      </c>
      <c r="N30" s="12">
        <f t="shared" si="14"/>
        <v>9.9084665774361813E-2</v>
      </c>
      <c r="O30" s="12">
        <f>N30</f>
        <v>9.9084665774361813E-2</v>
      </c>
      <c r="S30" s="11">
        <f t="shared" si="4"/>
        <v>-53.589999999999996</v>
      </c>
      <c r="T30" s="11">
        <f t="shared" si="16"/>
        <v>1.64</v>
      </c>
      <c r="U30" s="11">
        <f t="shared" si="17"/>
        <v>1.76</v>
      </c>
      <c r="V30" s="11">
        <f t="shared" si="18"/>
        <v>1.8800000000000001</v>
      </c>
      <c r="W30" s="11">
        <f t="shared" si="19"/>
        <v>2</v>
      </c>
      <c r="X30" s="11">
        <f>(1+$M$30)*W30</f>
        <v>2.1379999999999999</v>
      </c>
      <c r="Y30" s="11">
        <f t="shared" ref="Y30:CJ30" si="63">(1+$M$30)*X30</f>
        <v>2.2855219999999998</v>
      </c>
      <c r="Z30" s="11">
        <f t="shared" si="63"/>
        <v>2.4432230179999999</v>
      </c>
      <c r="AA30" s="11">
        <f t="shared" si="63"/>
        <v>2.6118054062419995</v>
      </c>
      <c r="AB30" s="11">
        <f t="shared" si="63"/>
        <v>2.7920199792726974</v>
      </c>
      <c r="AC30" s="11">
        <f t="shared" si="63"/>
        <v>2.9846693578425132</v>
      </c>
      <c r="AD30" s="11">
        <f t="shared" si="63"/>
        <v>3.1906115435336466</v>
      </c>
      <c r="AE30" s="11">
        <f t="shared" si="63"/>
        <v>3.410763740037468</v>
      </c>
      <c r="AF30" s="11">
        <f t="shared" si="63"/>
        <v>3.6461064381000532</v>
      </c>
      <c r="AG30" s="11">
        <f t="shared" si="63"/>
        <v>3.8976877823289566</v>
      </c>
      <c r="AH30" s="11">
        <f t="shared" si="63"/>
        <v>4.1666282393096541</v>
      </c>
      <c r="AI30" s="11">
        <f t="shared" si="63"/>
        <v>4.4541255878220198</v>
      </c>
      <c r="AJ30" s="11">
        <f t="shared" si="63"/>
        <v>4.7614602533817392</v>
      </c>
      <c r="AK30" s="11">
        <f t="shared" si="63"/>
        <v>5.0900010108650786</v>
      </c>
      <c r="AL30" s="11">
        <f t="shared" si="63"/>
        <v>5.4412110806147691</v>
      </c>
      <c r="AM30" s="11">
        <f t="shared" si="63"/>
        <v>5.8166546451771879</v>
      </c>
      <c r="AN30" s="11">
        <f t="shared" si="63"/>
        <v>6.2180038156944137</v>
      </c>
      <c r="AO30" s="11">
        <f t="shared" si="63"/>
        <v>6.6470460789773282</v>
      </c>
      <c r="AP30" s="11">
        <f t="shared" si="63"/>
        <v>7.1056922584267639</v>
      </c>
      <c r="AQ30" s="11">
        <f t="shared" si="63"/>
        <v>7.5959850242582103</v>
      </c>
      <c r="AR30" s="11">
        <f t="shared" si="63"/>
        <v>8.1201079909320271</v>
      </c>
      <c r="AS30" s="11">
        <f t="shared" si="63"/>
        <v>8.6803954423063363</v>
      </c>
      <c r="AT30" s="11">
        <f t="shared" si="63"/>
        <v>9.2793427278254725</v>
      </c>
      <c r="AU30" s="11">
        <f t="shared" si="63"/>
        <v>9.91961737604543</v>
      </c>
      <c r="AV30" s="11">
        <f t="shared" si="63"/>
        <v>10.604070974992565</v>
      </c>
      <c r="AW30" s="11">
        <f t="shared" si="63"/>
        <v>11.335751872267052</v>
      </c>
      <c r="AX30" s="11">
        <f t="shared" si="63"/>
        <v>12.117918751453477</v>
      </c>
      <c r="AY30" s="11">
        <f t="shared" si="63"/>
        <v>12.954055145303766</v>
      </c>
      <c r="AZ30" s="11">
        <f t="shared" si="63"/>
        <v>13.847884950329725</v>
      </c>
      <c r="BA30" s="11">
        <f t="shared" si="63"/>
        <v>14.803389011902475</v>
      </c>
      <c r="BB30" s="11">
        <f t="shared" si="63"/>
        <v>15.824822853723745</v>
      </c>
      <c r="BC30" s="11">
        <f t="shared" si="63"/>
        <v>16.916735630630683</v>
      </c>
      <c r="BD30" s="11">
        <f t="shared" si="63"/>
        <v>18.083990389144198</v>
      </c>
      <c r="BE30" s="11">
        <f t="shared" si="63"/>
        <v>19.331785725995147</v>
      </c>
      <c r="BF30" s="11">
        <f t="shared" si="63"/>
        <v>20.66567894108881</v>
      </c>
      <c r="BG30" s="11">
        <f t="shared" si="63"/>
        <v>22.091610788023939</v>
      </c>
      <c r="BH30" s="11">
        <f t="shared" si="63"/>
        <v>23.61593193239759</v>
      </c>
      <c r="BI30" s="11">
        <f t="shared" si="63"/>
        <v>25.245431235733022</v>
      </c>
      <c r="BJ30" s="11">
        <f t="shared" si="63"/>
        <v>26.987365990998601</v>
      </c>
      <c r="BK30" s="11">
        <f t="shared" si="63"/>
        <v>28.849494244377503</v>
      </c>
      <c r="BL30" s="11">
        <f t="shared" si="63"/>
        <v>30.840109347239551</v>
      </c>
      <c r="BM30" s="11">
        <f t="shared" si="63"/>
        <v>32.968076892199079</v>
      </c>
      <c r="BN30" s="11">
        <f t="shared" si="63"/>
        <v>35.242874197760813</v>
      </c>
      <c r="BO30" s="11">
        <f t="shared" si="63"/>
        <v>37.674632517406309</v>
      </c>
      <c r="BP30" s="11">
        <f t="shared" si="63"/>
        <v>40.274182161107341</v>
      </c>
      <c r="BQ30" s="11">
        <f t="shared" si="63"/>
        <v>43.053100730223747</v>
      </c>
      <c r="BR30" s="11">
        <f t="shared" si="63"/>
        <v>46.023764680609183</v>
      </c>
      <c r="BS30" s="11">
        <f t="shared" si="63"/>
        <v>49.199404443571211</v>
      </c>
      <c r="BT30" s="11">
        <f t="shared" si="63"/>
        <v>52.594163350177624</v>
      </c>
      <c r="BU30" s="11">
        <f t="shared" si="63"/>
        <v>56.223160621339879</v>
      </c>
      <c r="BV30" s="11">
        <f t="shared" si="63"/>
        <v>60.102558704212328</v>
      </c>
      <c r="BW30" s="11">
        <f t="shared" si="63"/>
        <v>64.249635254802982</v>
      </c>
      <c r="BX30" s="11">
        <f t="shared" si="63"/>
        <v>68.682860087384384</v>
      </c>
      <c r="BY30" s="11">
        <f t="shared" si="63"/>
        <v>73.4219774334139</v>
      </c>
      <c r="BZ30" s="11">
        <f t="shared" si="63"/>
        <v>78.488093876319454</v>
      </c>
      <c r="CA30" s="11">
        <f t="shared" si="63"/>
        <v>83.903772353785499</v>
      </c>
      <c r="CB30" s="11">
        <f t="shared" si="63"/>
        <v>89.693132646196688</v>
      </c>
      <c r="CC30" s="11">
        <f t="shared" si="63"/>
        <v>95.881958798784254</v>
      </c>
      <c r="CD30" s="11">
        <f t="shared" si="63"/>
        <v>102.49781395590037</v>
      </c>
      <c r="CE30" s="11">
        <f t="shared" si="63"/>
        <v>109.57016311885749</v>
      </c>
      <c r="CF30" s="11">
        <f t="shared" si="63"/>
        <v>117.13050437405866</v>
      </c>
      <c r="CG30" s="11">
        <f t="shared" si="63"/>
        <v>125.2125091758687</v>
      </c>
      <c r="CH30" s="11">
        <f t="shared" si="63"/>
        <v>133.85217230900363</v>
      </c>
      <c r="CI30" s="11">
        <f t="shared" si="63"/>
        <v>143.08797219832488</v>
      </c>
      <c r="CJ30" s="11">
        <f t="shared" si="63"/>
        <v>152.96104228000928</v>
      </c>
      <c r="CK30" s="11">
        <f t="shared" ref="CK30:EV30" si="64">(1+$M$30)*CJ30</f>
        <v>163.51535419732991</v>
      </c>
      <c r="CL30" s="11">
        <f t="shared" si="64"/>
        <v>174.79791363694568</v>
      </c>
      <c r="CM30" s="11">
        <f t="shared" si="64"/>
        <v>186.85896967789492</v>
      </c>
      <c r="CN30" s="11">
        <f t="shared" si="64"/>
        <v>199.75223858566966</v>
      </c>
      <c r="CO30" s="11">
        <f t="shared" si="64"/>
        <v>213.53514304808087</v>
      </c>
      <c r="CP30" s="11">
        <f t="shared" si="64"/>
        <v>228.26906791839843</v>
      </c>
      <c r="CQ30" s="11">
        <f t="shared" si="64"/>
        <v>244.0196336047679</v>
      </c>
      <c r="CR30" s="11">
        <f t="shared" si="64"/>
        <v>260.85698832349686</v>
      </c>
      <c r="CS30" s="11">
        <f t="shared" si="64"/>
        <v>278.85612051781811</v>
      </c>
      <c r="CT30" s="11">
        <f t="shared" si="64"/>
        <v>298.09719283354752</v>
      </c>
      <c r="CU30" s="11">
        <f t="shared" si="64"/>
        <v>318.66589913906228</v>
      </c>
      <c r="CV30" s="11">
        <f t="shared" si="64"/>
        <v>340.65384617965753</v>
      </c>
      <c r="CW30" s="11">
        <f t="shared" si="64"/>
        <v>364.1589615660539</v>
      </c>
      <c r="CX30" s="11">
        <f t="shared" si="64"/>
        <v>389.28592991411159</v>
      </c>
      <c r="CY30" s="11">
        <f t="shared" si="64"/>
        <v>416.14665907818528</v>
      </c>
      <c r="CZ30" s="11">
        <f t="shared" si="64"/>
        <v>444.86077855458007</v>
      </c>
      <c r="DA30" s="11">
        <f t="shared" si="64"/>
        <v>475.55617227484606</v>
      </c>
      <c r="DB30" s="11">
        <f t="shared" si="64"/>
        <v>508.36954816181043</v>
      </c>
      <c r="DC30" s="11">
        <f t="shared" si="64"/>
        <v>543.44704698497537</v>
      </c>
      <c r="DD30" s="11">
        <f t="shared" si="64"/>
        <v>580.94489322693869</v>
      </c>
      <c r="DE30" s="11">
        <f t="shared" si="64"/>
        <v>621.03009085959741</v>
      </c>
      <c r="DF30" s="11">
        <f t="shared" si="64"/>
        <v>663.88116712890962</v>
      </c>
      <c r="DG30" s="11">
        <f t="shared" si="64"/>
        <v>709.68896766080434</v>
      </c>
      <c r="DH30" s="11">
        <f t="shared" si="64"/>
        <v>758.65750642939975</v>
      </c>
      <c r="DI30" s="11">
        <f t="shared" si="64"/>
        <v>811.00487437302831</v>
      </c>
      <c r="DJ30" s="11">
        <f t="shared" si="64"/>
        <v>866.9642107047672</v>
      </c>
      <c r="DK30" s="11">
        <f t="shared" si="64"/>
        <v>926.78474124339607</v>
      </c>
      <c r="DL30" s="11">
        <f t="shared" si="64"/>
        <v>990.73288838919041</v>
      </c>
      <c r="DM30" s="11">
        <f t="shared" si="64"/>
        <v>1059.0934576880445</v>
      </c>
      <c r="DN30" s="11">
        <f t="shared" si="64"/>
        <v>1132.1709062685195</v>
      </c>
      <c r="DO30" s="11">
        <f t="shared" si="64"/>
        <v>1210.2906988010473</v>
      </c>
      <c r="DP30" s="11">
        <f t="shared" si="64"/>
        <v>1293.8007570183195</v>
      </c>
      <c r="DQ30" s="11">
        <f t="shared" si="64"/>
        <v>1383.0730092525835</v>
      </c>
      <c r="DR30" s="11">
        <f t="shared" si="64"/>
        <v>1478.5050468910117</v>
      </c>
      <c r="DS30" s="11">
        <f t="shared" si="64"/>
        <v>1580.5218951264915</v>
      </c>
      <c r="DT30" s="11">
        <f t="shared" si="64"/>
        <v>1689.5779058902192</v>
      </c>
      <c r="DU30" s="11">
        <f t="shared" si="64"/>
        <v>1806.1587813966441</v>
      </c>
      <c r="DV30" s="11">
        <f t="shared" si="64"/>
        <v>1930.7837373130126</v>
      </c>
      <c r="DW30" s="11">
        <f t="shared" si="64"/>
        <v>2064.0078151876105</v>
      </c>
      <c r="DX30" s="11">
        <f t="shared" si="64"/>
        <v>2206.4243544355554</v>
      </c>
      <c r="DY30" s="11">
        <f t="shared" si="64"/>
        <v>2358.6676348916085</v>
      </c>
      <c r="DZ30" s="11">
        <f t="shared" si="64"/>
        <v>2521.4157016991294</v>
      </c>
      <c r="EA30" s="11">
        <f t="shared" si="64"/>
        <v>2695.3933851163692</v>
      </c>
      <c r="EB30" s="11">
        <f t="shared" si="64"/>
        <v>2881.3755286893984</v>
      </c>
      <c r="EC30" s="11">
        <f t="shared" si="64"/>
        <v>3080.1904401689667</v>
      </c>
      <c r="ED30" s="11">
        <f t="shared" si="64"/>
        <v>3292.7235805406253</v>
      </c>
      <c r="EE30" s="11">
        <f t="shared" si="64"/>
        <v>3519.9215075979282</v>
      </c>
      <c r="EF30" s="11">
        <f t="shared" si="64"/>
        <v>3762.796091622185</v>
      </c>
      <c r="EG30" s="11">
        <f t="shared" si="64"/>
        <v>4022.4290219441154</v>
      </c>
      <c r="EH30" s="11">
        <f t="shared" si="64"/>
        <v>4299.9766244582588</v>
      </c>
      <c r="EI30" s="11">
        <f t="shared" si="64"/>
        <v>4596.6750115458781</v>
      </c>
      <c r="EJ30" s="11">
        <f t="shared" si="64"/>
        <v>4913.8455873425437</v>
      </c>
      <c r="EK30" s="11">
        <f t="shared" si="64"/>
        <v>5252.9009328691791</v>
      </c>
      <c r="EL30" s="11">
        <f t="shared" si="64"/>
        <v>5615.3510972371523</v>
      </c>
      <c r="EM30" s="11">
        <f t="shared" si="64"/>
        <v>6002.810322946516</v>
      </c>
      <c r="EN30" s="11">
        <f t="shared" si="64"/>
        <v>6417.0042352298251</v>
      </c>
      <c r="EO30" s="11">
        <f t="shared" si="64"/>
        <v>6859.7775274606829</v>
      </c>
      <c r="EP30" s="11">
        <f t="shared" si="64"/>
        <v>7333.1021768554701</v>
      </c>
      <c r="EQ30" s="11">
        <f t="shared" si="64"/>
        <v>7839.0862270584976</v>
      </c>
      <c r="ER30" s="11">
        <f t="shared" si="64"/>
        <v>8379.9831767255328</v>
      </c>
      <c r="ES30" s="11">
        <f t="shared" si="64"/>
        <v>8958.2020159195945</v>
      </c>
      <c r="ET30" s="11">
        <f t="shared" si="64"/>
        <v>9576.3179550180466</v>
      </c>
      <c r="EU30" s="11">
        <f t="shared" si="64"/>
        <v>10237.083893914292</v>
      </c>
      <c r="EV30" s="11">
        <f t="shared" si="64"/>
        <v>10943.442682594377</v>
      </c>
      <c r="EW30" s="11">
        <f t="shared" ref="EW30:FM30" si="65">(1+$M$30)*EV30</f>
        <v>11698.540227693389</v>
      </c>
      <c r="EX30" s="11">
        <f t="shared" si="65"/>
        <v>12505.739503404233</v>
      </c>
      <c r="EY30" s="11">
        <f t="shared" si="65"/>
        <v>13368.635529139125</v>
      </c>
      <c r="EZ30" s="11">
        <f t="shared" si="65"/>
        <v>14291.071380649724</v>
      </c>
      <c r="FA30" s="11">
        <f t="shared" si="65"/>
        <v>15277.155305914555</v>
      </c>
      <c r="FB30" s="11">
        <f t="shared" si="65"/>
        <v>16331.27902202266</v>
      </c>
      <c r="FC30" s="11">
        <f t="shared" si="65"/>
        <v>17458.137274542223</v>
      </c>
      <c r="FD30" s="11">
        <f t="shared" si="65"/>
        <v>18662.748746485635</v>
      </c>
      <c r="FE30" s="11">
        <f t="shared" si="65"/>
        <v>19950.478409993142</v>
      </c>
      <c r="FF30" s="11">
        <f t="shared" si="65"/>
        <v>21327.061420282669</v>
      </c>
      <c r="FG30" s="11">
        <f t="shared" si="65"/>
        <v>22798.628658282174</v>
      </c>
      <c r="FH30" s="11">
        <f t="shared" si="65"/>
        <v>24371.734035703645</v>
      </c>
      <c r="FI30" s="11">
        <f t="shared" si="65"/>
        <v>26053.383684167195</v>
      </c>
      <c r="FJ30" s="11">
        <f t="shared" si="65"/>
        <v>27851.067158374728</v>
      </c>
      <c r="FK30" s="11">
        <f t="shared" si="65"/>
        <v>29772.790792302581</v>
      </c>
      <c r="FL30" s="11">
        <f t="shared" si="65"/>
        <v>31827.113356971458</v>
      </c>
      <c r="FM30" s="11">
        <f t="shared" si="65"/>
        <v>34023.184178602489</v>
      </c>
      <c r="FN30" s="7">
        <f t="shared" si="8"/>
        <v>9.9084665774361813E-2</v>
      </c>
    </row>
    <row r="31" spans="1:170">
      <c r="A31">
        <f t="shared" si="23"/>
        <v>17</v>
      </c>
      <c r="B31" t="s">
        <v>131</v>
      </c>
      <c r="C31" s="61" t="s">
        <v>141</v>
      </c>
      <c r="D31" s="11">
        <f>'GROUP DATA WP2'!H27</f>
        <v>3.63</v>
      </c>
      <c r="E31" s="11">
        <f>'GROUP DATA WP2'!I27</f>
        <v>4.25</v>
      </c>
      <c r="F31" s="11">
        <f t="shared" si="9"/>
        <v>0.20666666666666669</v>
      </c>
      <c r="G31" s="11">
        <f>'(DJL-5)'!K28</f>
        <v>65.290000000000006</v>
      </c>
      <c r="H31" s="11">
        <f t="shared" si="10"/>
        <v>3.63</v>
      </c>
      <c r="I31" s="11">
        <f t="shared" si="11"/>
        <v>3.8366666666666664</v>
      </c>
      <c r="J31" s="11">
        <f t="shared" si="12"/>
        <v>4.043333333333333</v>
      </c>
      <c r="K31" s="11">
        <f t="shared" si="13"/>
        <v>4.25</v>
      </c>
      <c r="L31" s="11">
        <f t="shared" si="3"/>
        <v>4.3930833333333332</v>
      </c>
      <c r="M31" s="12">
        <f>'(DJL-6)P1'!P27</f>
        <v>3.3666666666666671E-2</v>
      </c>
      <c r="N31" s="12">
        <f t="shared" si="14"/>
        <v>9.2258046180657471E-2</v>
      </c>
      <c r="O31" s="12">
        <f>N31</f>
        <v>9.2258046180657471E-2</v>
      </c>
      <c r="S31" s="11">
        <f t="shared" si="4"/>
        <v>-65.290000000000006</v>
      </c>
      <c r="T31" s="11">
        <f t="shared" si="16"/>
        <v>3.63</v>
      </c>
      <c r="U31" s="11">
        <f t="shared" si="17"/>
        <v>3.8366666666666664</v>
      </c>
      <c r="V31" s="11">
        <f t="shared" si="18"/>
        <v>4.043333333333333</v>
      </c>
      <c r="W31" s="11">
        <f t="shared" si="19"/>
        <v>4.25</v>
      </c>
      <c r="X31" s="11">
        <f>(1+$M$31)*W31</f>
        <v>4.3930833333333332</v>
      </c>
      <c r="Y31" s="11">
        <f t="shared" ref="Y31:CJ31" si="66">(1+$M$31)*X31</f>
        <v>4.5409838055555554</v>
      </c>
      <c r="Z31" s="11">
        <f t="shared" si="66"/>
        <v>4.6938635936759256</v>
      </c>
      <c r="AA31" s="11">
        <f t="shared" si="66"/>
        <v>4.8518903346630156</v>
      </c>
      <c r="AB31" s="11">
        <f t="shared" si="66"/>
        <v>5.0152373092633376</v>
      </c>
      <c r="AC31" s="11">
        <f t="shared" si="66"/>
        <v>5.1840836320085373</v>
      </c>
      <c r="AD31" s="11">
        <f t="shared" si="66"/>
        <v>5.3586144476194919</v>
      </c>
      <c r="AE31" s="11">
        <f t="shared" si="66"/>
        <v>5.5390211340226818</v>
      </c>
      <c r="AF31" s="11">
        <f t="shared" si="66"/>
        <v>5.7255015122014461</v>
      </c>
      <c r="AG31" s="11">
        <f t="shared" si="66"/>
        <v>5.9182600631122284</v>
      </c>
      <c r="AH31" s="11">
        <f t="shared" si="66"/>
        <v>6.1175081519036736</v>
      </c>
      <c r="AI31" s="11">
        <f t="shared" si="66"/>
        <v>6.3234642596844308</v>
      </c>
      <c r="AJ31" s="11">
        <f t="shared" si="66"/>
        <v>6.5363542230938068</v>
      </c>
      <c r="AK31" s="11">
        <f t="shared" si="66"/>
        <v>6.756411481937965</v>
      </c>
      <c r="AL31" s="11">
        <f t="shared" si="66"/>
        <v>6.9838773351632106</v>
      </c>
      <c r="AM31" s="11">
        <f t="shared" si="66"/>
        <v>7.2190012054470394</v>
      </c>
      <c r="AN31" s="11">
        <f t="shared" si="66"/>
        <v>7.4620409126970904</v>
      </c>
      <c r="AO31" s="11">
        <f t="shared" si="66"/>
        <v>7.7132629567578928</v>
      </c>
      <c r="AP31" s="11">
        <f t="shared" si="66"/>
        <v>7.9729428096354091</v>
      </c>
      <c r="AQ31" s="11">
        <f t="shared" si="66"/>
        <v>8.2413652175598013</v>
      </c>
      <c r="AR31" s="11">
        <f t="shared" si="66"/>
        <v>8.5188245132176483</v>
      </c>
      <c r="AS31" s="11">
        <f t="shared" si="66"/>
        <v>8.8056249384959759</v>
      </c>
      <c r="AT31" s="11">
        <f t="shared" si="66"/>
        <v>9.1020809780920082</v>
      </c>
      <c r="AU31" s="11">
        <f t="shared" si="66"/>
        <v>9.4085177043544395</v>
      </c>
      <c r="AV31" s="11">
        <f t="shared" si="66"/>
        <v>9.7252711337343722</v>
      </c>
      <c r="AW31" s="11">
        <f t="shared" si="66"/>
        <v>10.052688595236763</v>
      </c>
      <c r="AX31" s="11">
        <f t="shared" si="66"/>
        <v>10.391129111276401</v>
      </c>
      <c r="AY31" s="11">
        <f t="shared" si="66"/>
        <v>10.740963791356041</v>
      </c>
      <c r="AZ31" s="11">
        <f t="shared" si="66"/>
        <v>11.102576238998362</v>
      </c>
      <c r="BA31" s="11">
        <f t="shared" si="66"/>
        <v>11.476362972377974</v>
      </c>
      <c r="BB31" s="11">
        <f t="shared" si="66"/>
        <v>11.8627338591147</v>
      </c>
      <c r="BC31" s="11">
        <f t="shared" si="66"/>
        <v>12.262112565704895</v>
      </c>
      <c r="BD31" s="11">
        <f t="shared" si="66"/>
        <v>12.674937022083627</v>
      </c>
      <c r="BE31" s="11">
        <f t="shared" si="66"/>
        <v>13.10165990182711</v>
      </c>
      <c r="BF31" s="11">
        <f t="shared" si="66"/>
        <v>13.542749118521957</v>
      </c>
      <c r="BG31" s="11">
        <f t="shared" si="66"/>
        <v>13.998688338845531</v>
      </c>
      <c r="BH31" s="11">
        <f t="shared" si="66"/>
        <v>14.469977512919998</v>
      </c>
      <c r="BI31" s="11">
        <f t="shared" si="66"/>
        <v>14.95713342252164</v>
      </c>
      <c r="BJ31" s="11">
        <f t="shared" si="66"/>
        <v>15.460690247746536</v>
      </c>
      <c r="BK31" s="11">
        <f t="shared" si="66"/>
        <v>15.981200152754003</v>
      </c>
      <c r="BL31" s="11">
        <f t="shared" si="66"/>
        <v>16.519233891230055</v>
      </c>
      <c r="BM31" s="11">
        <f t="shared" si="66"/>
        <v>17.075381432234803</v>
      </c>
      <c r="BN31" s="11">
        <f t="shared" si="66"/>
        <v>17.650252607120041</v>
      </c>
      <c r="BO31" s="11">
        <f t="shared" si="66"/>
        <v>18.244477778226418</v>
      </c>
      <c r="BP31" s="11">
        <f t="shared" si="66"/>
        <v>18.858708530093377</v>
      </c>
      <c r="BQ31" s="11">
        <f t="shared" si="66"/>
        <v>19.493618383939854</v>
      </c>
      <c r="BR31" s="11">
        <f t="shared" si="66"/>
        <v>20.149903536199165</v>
      </c>
      <c r="BS31" s="11">
        <f t="shared" si="66"/>
        <v>20.828283621917873</v>
      </c>
      <c r="BT31" s="11">
        <f t="shared" si="66"/>
        <v>21.529502503855777</v>
      </c>
      <c r="BU31" s="11">
        <f t="shared" si="66"/>
        <v>22.254329088152257</v>
      </c>
      <c r="BV31" s="11">
        <f t="shared" si="66"/>
        <v>23.003558167453384</v>
      </c>
      <c r="BW31" s="11">
        <f t="shared" si="66"/>
        <v>23.778011292424317</v>
      </c>
      <c r="BX31" s="11">
        <f t="shared" si="66"/>
        <v>24.578537672602604</v>
      </c>
      <c r="BY31" s="11">
        <f t="shared" si="66"/>
        <v>25.406015107580227</v>
      </c>
      <c r="BZ31" s="11">
        <f t="shared" si="66"/>
        <v>26.26135094953543</v>
      </c>
      <c r="CA31" s="11">
        <f t="shared" si="66"/>
        <v>27.145483098169791</v>
      </c>
      <c r="CB31" s="11">
        <f t="shared" si="66"/>
        <v>28.059381029141509</v>
      </c>
      <c r="CC31" s="11">
        <f t="shared" si="66"/>
        <v>29.00404685712261</v>
      </c>
      <c r="CD31" s="11">
        <f t="shared" si="66"/>
        <v>29.98051643464574</v>
      </c>
      <c r="CE31" s="11">
        <f t="shared" si="66"/>
        <v>30.989860487945482</v>
      </c>
      <c r="CF31" s="11">
        <f t="shared" si="66"/>
        <v>32.033185791039649</v>
      </c>
      <c r="CG31" s="11">
        <f t="shared" si="66"/>
        <v>33.111636379337988</v>
      </c>
      <c r="CH31" s="11">
        <f t="shared" si="66"/>
        <v>34.226394804109034</v>
      </c>
      <c r="CI31" s="11">
        <f t="shared" si="66"/>
        <v>35.378683429180711</v>
      </c>
      <c r="CJ31" s="11">
        <f t="shared" si="66"/>
        <v>36.569765771296467</v>
      </c>
      <c r="CK31" s="11">
        <f t="shared" ref="CK31:EV31" si="67">(1+$M$31)*CJ31</f>
        <v>37.800947885596784</v>
      </c>
      <c r="CL31" s="11">
        <f t="shared" si="67"/>
        <v>39.073579797745211</v>
      </c>
      <c r="CM31" s="11">
        <f t="shared" si="67"/>
        <v>40.389056984269303</v>
      </c>
      <c r="CN31" s="11">
        <f t="shared" si="67"/>
        <v>41.748821902739707</v>
      </c>
      <c r="CO31" s="11">
        <f t="shared" si="67"/>
        <v>43.154365573465277</v>
      </c>
      <c r="CP31" s="11">
        <f t="shared" si="67"/>
        <v>44.607229214438611</v>
      </c>
      <c r="CQ31" s="11">
        <f t="shared" si="67"/>
        <v>46.109005931324717</v>
      </c>
      <c r="CR31" s="11">
        <f t="shared" si="67"/>
        <v>47.661342464345985</v>
      </c>
      <c r="CS31" s="11">
        <f t="shared" si="67"/>
        <v>49.265940993978973</v>
      </c>
      <c r="CT31" s="11">
        <f t="shared" si="67"/>
        <v>50.924561007442932</v>
      </c>
      <c r="CU31" s="11">
        <f t="shared" si="67"/>
        <v>52.639021228026849</v>
      </c>
      <c r="CV31" s="11">
        <f t="shared" si="67"/>
        <v>54.411201609370423</v>
      </c>
      <c r="CW31" s="11">
        <f t="shared" si="67"/>
        <v>56.243045396885897</v>
      </c>
      <c r="CX31" s="11">
        <f t="shared" si="67"/>
        <v>58.136561258581061</v>
      </c>
      <c r="CY31" s="11">
        <f t="shared" si="67"/>
        <v>60.093825487619959</v>
      </c>
      <c r="CZ31" s="11">
        <f t="shared" si="67"/>
        <v>62.116984279036501</v>
      </c>
      <c r="DA31" s="11">
        <f t="shared" si="67"/>
        <v>64.208256083097396</v>
      </c>
      <c r="DB31" s="11">
        <f t="shared" si="67"/>
        <v>66.369934037895007</v>
      </c>
      <c r="DC31" s="11">
        <f t="shared" si="67"/>
        <v>68.604388483837482</v>
      </c>
      <c r="DD31" s="11">
        <f t="shared" si="67"/>
        <v>70.914069562793344</v>
      </c>
      <c r="DE31" s="11">
        <f t="shared" si="67"/>
        <v>73.301509904740726</v>
      </c>
      <c r="DF31" s="11">
        <f t="shared" si="67"/>
        <v>75.769327404866999</v>
      </c>
      <c r="DG31" s="11">
        <f t="shared" si="67"/>
        <v>78.320228094164193</v>
      </c>
      <c r="DH31" s="11">
        <f t="shared" si="67"/>
        <v>80.957009106667726</v>
      </c>
      <c r="DI31" s="11">
        <f t="shared" si="67"/>
        <v>83.682561746592214</v>
      </c>
      <c r="DJ31" s="11">
        <f t="shared" si="67"/>
        <v>86.499874658727492</v>
      </c>
      <c r="DK31" s="11">
        <f t="shared" si="67"/>
        <v>89.412037105571329</v>
      </c>
      <c r="DL31" s="11">
        <f t="shared" si="67"/>
        <v>92.422242354792232</v>
      </c>
      <c r="DM31" s="11">
        <f t="shared" si="67"/>
        <v>95.533791180736912</v>
      </c>
      <c r="DN31" s="11">
        <f t="shared" si="67"/>
        <v>98.750095483821724</v>
      </c>
      <c r="DO31" s="11">
        <f t="shared" si="67"/>
        <v>102.07468203177706</v>
      </c>
      <c r="DP31" s="11">
        <f t="shared" si="67"/>
        <v>105.5111963268469</v>
      </c>
      <c r="DQ31" s="11">
        <f t="shared" si="67"/>
        <v>109.06340660318409</v>
      </c>
      <c r="DR31" s="11">
        <f t="shared" si="67"/>
        <v>112.73520795882463</v>
      </c>
      <c r="DS31" s="11">
        <f t="shared" si="67"/>
        <v>116.53062662677173</v>
      </c>
      <c r="DT31" s="11">
        <f t="shared" si="67"/>
        <v>120.45382438987306</v>
      </c>
      <c r="DU31" s="11">
        <f t="shared" si="67"/>
        <v>124.50910314433213</v>
      </c>
      <c r="DV31" s="11">
        <f t="shared" si="67"/>
        <v>128.70090961685798</v>
      </c>
      <c r="DW31" s="11">
        <f t="shared" si="67"/>
        <v>133.03384024062555</v>
      </c>
      <c r="DX31" s="11">
        <f t="shared" si="67"/>
        <v>137.51264619539327</v>
      </c>
      <c r="DY31" s="11">
        <f t="shared" si="67"/>
        <v>142.14223861730486</v>
      </c>
      <c r="DZ31" s="11">
        <f t="shared" si="67"/>
        <v>146.92769398408745</v>
      </c>
      <c r="EA31" s="11">
        <f t="shared" si="67"/>
        <v>151.87425968155173</v>
      </c>
      <c r="EB31" s="11">
        <f t="shared" si="67"/>
        <v>156.98735975749733</v>
      </c>
      <c r="EC31" s="11">
        <f t="shared" si="67"/>
        <v>162.27260086933308</v>
      </c>
      <c r="ED31" s="11">
        <f t="shared" si="67"/>
        <v>167.73577843193397</v>
      </c>
      <c r="EE31" s="11">
        <f t="shared" si="67"/>
        <v>173.38288297247576</v>
      </c>
      <c r="EF31" s="11">
        <f t="shared" si="67"/>
        <v>179.22010669921579</v>
      </c>
      <c r="EG31" s="11">
        <f t="shared" si="67"/>
        <v>185.25385029142274</v>
      </c>
      <c r="EH31" s="11">
        <f t="shared" si="67"/>
        <v>191.49072991790064</v>
      </c>
      <c r="EI31" s="11">
        <f t="shared" si="67"/>
        <v>197.93758449180331</v>
      </c>
      <c r="EJ31" s="11">
        <f t="shared" si="67"/>
        <v>204.60148316969403</v>
      </c>
      <c r="EK31" s="11">
        <f t="shared" si="67"/>
        <v>211.48973310307375</v>
      </c>
      <c r="EL31" s="11">
        <f t="shared" si="67"/>
        <v>218.60988745087724</v>
      </c>
      <c r="EM31" s="11">
        <f t="shared" si="67"/>
        <v>225.96975366172344</v>
      </c>
      <c r="EN31" s="11">
        <f t="shared" si="67"/>
        <v>233.57740203500148</v>
      </c>
      <c r="EO31" s="11">
        <f t="shared" si="67"/>
        <v>241.4411745701799</v>
      </c>
      <c r="EP31" s="11">
        <f t="shared" si="67"/>
        <v>249.56969411404265</v>
      </c>
      <c r="EQ31" s="11">
        <f t="shared" si="67"/>
        <v>257.97187381588208</v>
      </c>
      <c r="ER31" s="11">
        <f t="shared" si="67"/>
        <v>266.65692690101679</v>
      </c>
      <c r="ES31" s="11">
        <f t="shared" si="67"/>
        <v>275.63437677335105</v>
      </c>
      <c r="ET31" s="11">
        <f t="shared" si="67"/>
        <v>284.91406745805386</v>
      </c>
      <c r="EU31" s="11">
        <f t="shared" si="67"/>
        <v>294.50617439580839</v>
      </c>
      <c r="EV31" s="11">
        <f t="shared" si="67"/>
        <v>304.42121560046729</v>
      </c>
      <c r="EW31" s="11">
        <f t="shared" ref="EW31:FM31" si="68">(1+$M$31)*EV31</f>
        <v>314.67006319234969</v>
      </c>
      <c r="EX31" s="11">
        <f t="shared" si="68"/>
        <v>325.26395531982547</v>
      </c>
      <c r="EY31" s="11">
        <f t="shared" si="68"/>
        <v>336.21450848225959</v>
      </c>
      <c r="EZ31" s="11">
        <f t="shared" si="68"/>
        <v>347.53373026782901</v>
      </c>
      <c r="FA31" s="11">
        <f t="shared" si="68"/>
        <v>359.23403252017926</v>
      </c>
      <c r="FB31" s="11">
        <f t="shared" si="68"/>
        <v>371.32824494835864</v>
      </c>
      <c r="FC31" s="11">
        <f t="shared" si="68"/>
        <v>383.82962919495338</v>
      </c>
      <c r="FD31" s="11">
        <f t="shared" si="68"/>
        <v>396.75189337785019</v>
      </c>
      <c r="FE31" s="11">
        <f t="shared" si="68"/>
        <v>410.10920712157116</v>
      </c>
      <c r="FF31" s="11">
        <f t="shared" si="68"/>
        <v>423.91621709466409</v>
      </c>
      <c r="FG31" s="11">
        <f t="shared" si="68"/>
        <v>438.18806307018446</v>
      </c>
      <c r="FH31" s="11">
        <f t="shared" si="68"/>
        <v>452.94039452688071</v>
      </c>
      <c r="FI31" s="11">
        <f t="shared" si="68"/>
        <v>468.18938780928573</v>
      </c>
      <c r="FJ31" s="11">
        <f t="shared" si="68"/>
        <v>483.95176386553175</v>
      </c>
      <c r="FK31" s="11">
        <f t="shared" si="68"/>
        <v>500.24480658233801</v>
      </c>
      <c r="FL31" s="11">
        <f t="shared" si="68"/>
        <v>517.08638173727672</v>
      </c>
      <c r="FM31" s="11">
        <f t="shared" si="68"/>
        <v>534.49495658909836</v>
      </c>
      <c r="FN31" s="7">
        <f t="shared" si="8"/>
        <v>9.2258046180657471E-2</v>
      </c>
    </row>
    <row r="32" spans="1:170">
      <c r="A32">
        <f t="shared" si="23"/>
        <v>18</v>
      </c>
      <c r="B32" t="s">
        <v>132</v>
      </c>
      <c r="C32" s="61" t="s">
        <v>142</v>
      </c>
      <c r="D32" s="11">
        <f>'GROUP DATA WP2'!H28</f>
        <v>1.8</v>
      </c>
      <c r="E32" s="11">
        <f>'GROUP DATA WP2'!I28</f>
        <v>2.1</v>
      </c>
      <c r="F32" s="11">
        <f t="shared" si="9"/>
        <v>0.10000000000000002</v>
      </c>
      <c r="G32" s="11">
        <f>'(DJL-5)'!K29</f>
        <v>72.660745098039214</v>
      </c>
      <c r="H32" s="11">
        <f t="shared" si="10"/>
        <v>1.8</v>
      </c>
      <c r="I32" s="11">
        <f t="shared" si="11"/>
        <v>1.9000000000000001</v>
      </c>
      <c r="J32" s="11">
        <f t="shared" si="12"/>
        <v>2</v>
      </c>
      <c r="K32" s="11">
        <f t="shared" si="13"/>
        <v>2.1</v>
      </c>
      <c r="L32" s="11">
        <f t="shared" si="3"/>
        <v>2.2694000000000001</v>
      </c>
      <c r="M32" s="12">
        <f>'(DJL-6)P1'!P28</f>
        <v>8.0666666666666664E-2</v>
      </c>
      <c r="N32" s="12">
        <f t="shared" si="14"/>
        <v>0.10250276106393397</v>
      </c>
      <c r="O32" s="12">
        <f t="shared" ref="O32:O35" si="69">N32</f>
        <v>0.10250276106393397</v>
      </c>
      <c r="S32" s="11">
        <f t="shared" si="4"/>
        <v>-72.660745098039214</v>
      </c>
      <c r="T32" s="11">
        <f t="shared" si="16"/>
        <v>1.8</v>
      </c>
      <c r="U32" s="11">
        <f t="shared" si="17"/>
        <v>1.9000000000000001</v>
      </c>
      <c r="V32" s="11">
        <f t="shared" si="18"/>
        <v>2</v>
      </c>
      <c r="W32" s="11">
        <f t="shared" si="19"/>
        <v>2.1</v>
      </c>
      <c r="X32" s="11">
        <f>(1+$M$32)*W32</f>
        <v>2.2694000000000001</v>
      </c>
      <c r="Y32" s="11">
        <f t="shared" ref="Y32:CJ32" si="70">(1+$M$32)*X32</f>
        <v>2.4524649333333333</v>
      </c>
      <c r="Z32" s="11">
        <f t="shared" si="70"/>
        <v>2.6502971046222221</v>
      </c>
      <c r="AA32" s="11">
        <f t="shared" si="70"/>
        <v>2.8640877377284149</v>
      </c>
      <c r="AB32" s="11">
        <f t="shared" si="70"/>
        <v>3.0951241485718404</v>
      </c>
      <c r="AC32" s="11">
        <f t="shared" si="70"/>
        <v>3.3447974965566356</v>
      </c>
      <c r="AD32" s="11">
        <f t="shared" si="70"/>
        <v>3.6146111612788707</v>
      </c>
      <c r="AE32" s="11">
        <f t="shared" si="70"/>
        <v>3.9061897949553663</v>
      </c>
      <c r="AF32" s="11">
        <f t="shared" si="70"/>
        <v>4.221289105081766</v>
      </c>
      <c r="AG32" s="11">
        <f t="shared" si="70"/>
        <v>4.5618064262250284</v>
      </c>
      <c r="AH32" s="11">
        <f t="shared" si="70"/>
        <v>4.9297921446071804</v>
      </c>
      <c r="AI32" s="11">
        <f t="shared" si="70"/>
        <v>5.3274620442721599</v>
      </c>
      <c r="AJ32" s="11">
        <f t="shared" si="70"/>
        <v>5.7572106491767805</v>
      </c>
      <c r="AK32" s="11">
        <f t="shared" si="70"/>
        <v>6.2216256415437075</v>
      </c>
      <c r="AL32" s="11">
        <f t="shared" si="70"/>
        <v>6.7235034432948995</v>
      </c>
      <c r="AM32" s="11">
        <f t="shared" si="70"/>
        <v>7.265866054387355</v>
      </c>
      <c r="AN32" s="11">
        <f t="shared" si="70"/>
        <v>7.8519792494412686</v>
      </c>
      <c r="AO32" s="11">
        <f t="shared" si="70"/>
        <v>8.4853722422295306</v>
      </c>
      <c r="AP32" s="11">
        <f t="shared" si="70"/>
        <v>9.1698589364360465</v>
      </c>
      <c r="AQ32" s="11">
        <f t="shared" si="70"/>
        <v>9.9095608906418882</v>
      </c>
      <c r="AR32" s="11">
        <f t="shared" si="70"/>
        <v>10.708932135820334</v>
      </c>
      <c r="AS32" s="11">
        <f t="shared" si="70"/>
        <v>11.572785994776508</v>
      </c>
      <c r="AT32" s="11">
        <f t="shared" si="70"/>
        <v>12.506324065021813</v>
      </c>
      <c r="AU32" s="11">
        <f t="shared" si="70"/>
        <v>13.51516753960024</v>
      </c>
      <c r="AV32" s="11">
        <f t="shared" si="70"/>
        <v>14.605391054461325</v>
      </c>
      <c r="AW32" s="11">
        <f t="shared" si="70"/>
        <v>15.783559266187872</v>
      </c>
      <c r="AX32" s="11">
        <f t="shared" si="70"/>
        <v>17.056766380327026</v>
      </c>
      <c r="AY32" s="11">
        <f t="shared" si="70"/>
        <v>18.432678868340073</v>
      </c>
      <c r="AZ32" s="11">
        <f t="shared" si="70"/>
        <v>19.919581630386173</v>
      </c>
      <c r="BA32" s="11">
        <f t="shared" si="70"/>
        <v>21.526427881903992</v>
      </c>
      <c r="BB32" s="11">
        <f t="shared" si="70"/>
        <v>23.262893064377579</v>
      </c>
      <c r="BC32" s="11">
        <f t="shared" si="70"/>
        <v>25.139433104904036</v>
      </c>
      <c r="BD32" s="11">
        <f t="shared" si="70"/>
        <v>27.167347375366294</v>
      </c>
      <c r="BE32" s="11">
        <f t="shared" si="70"/>
        <v>29.358846730312507</v>
      </c>
      <c r="BF32" s="11">
        <f t="shared" si="70"/>
        <v>31.727127033224381</v>
      </c>
      <c r="BG32" s="11">
        <f t="shared" si="70"/>
        <v>34.286448613904483</v>
      </c>
      <c r="BH32" s="11">
        <f t="shared" si="70"/>
        <v>37.052222135426113</v>
      </c>
      <c r="BI32" s="11">
        <f t="shared" si="70"/>
        <v>40.041101387683817</v>
      </c>
      <c r="BJ32" s="11">
        <f t="shared" si="70"/>
        <v>43.271083566290308</v>
      </c>
      <c r="BK32" s="11">
        <f t="shared" si="70"/>
        <v>46.761617640637724</v>
      </c>
      <c r="BL32" s="11">
        <f t="shared" si="70"/>
        <v>50.533721463649165</v>
      </c>
      <c r="BM32" s="11">
        <f t="shared" si="70"/>
        <v>54.610108328383532</v>
      </c>
      <c r="BN32" s="11">
        <f t="shared" si="70"/>
        <v>59.015323733539802</v>
      </c>
      <c r="BO32" s="11">
        <f t="shared" si="70"/>
        <v>63.775893181378677</v>
      </c>
      <c r="BP32" s="11">
        <f t="shared" si="70"/>
        <v>68.920481898009896</v>
      </c>
      <c r="BQ32" s="11">
        <f t="shared" si="70"/>
        <v>74.480067437782694</v>
      </c>
      <c r="BR32" s="11">
        <f t="shared" si="70"/>
        <v>80.488126211097168</v>
      </c>
      <c r="BS32" s="11">
        <f t="shared" si="70"/>
        <v>86.980835058792337</v>
      </c>
      <c r="BT32" s="11">
        <f t="shared" si="70"/>
        <v>93.99728908686825</v>
      </c>
      <c r="BU32" s="11">
        <f t="shared" si="70"/>
        <v>101.57973707320896</v>
      </c>
      <c r="BV32" s="11">
        <f t="shared" si="70"/>
        <v>109.77383586378114</v>
      </c>
      <c r="BW32" s="11">
        <f t="shared" si="70"/>
        <v>118.62892529012616</v>
      </c>
      <c r="BX32" s="11">
        <f t="shared" si="70"/>
        <v>128.19832526352968</v>
      </c>
      <c r="BY32" s="11">
        <f t="shared" si="70"/>
        <v>138.53965683478773</v>
      </c>
      <c r="BZ32" s="11">
        <f t="shared" si="70"/>
        <v>149.71518915279395</v>
      </c>
      <c r="CA32" s="11">
        <f t="shared" si="70"/>
        <v>161.79221441111935</v>
      </c>
      <c r="CB32" s="11">
        <f t="shared" si="70"/>
        <v>174.84345304028298</v>
      </c>
      <c r="CC32" s="11">
        <f t="shared" si="70"/>
        <v>188.94749158553248</v>
      </c>
      <c r="CD32" s="11">
        <f t="shared" si="70"/>
        <v>204.18925590676542</v>
      </c>
      <c r="CE32" s="11">
        <f t="shared" si="70"/>
        <v>220.66052254991118</v>
      </c>
      <c r="CF32" s="11">
        <f t="shared" si="70"/>
        <v>238.46047136893733</v>
      </c>
      <c r="CG32" s="11">
        <f t="shared" si="70"/>
        <v>257.6962827260316</v>
      </c>
      <c r="CH32" s="11">
        <f t="shared" si="70"/>
        <v>278.48378286593146</v>
      </c>
      <c r="CI32" s="11">
        <f t="shared" si="70"/>
        <v>300.94814135044993</v>
      </c>
      <c r="CJ32" s="11">
        <f t="shared" si="70"/>
        <v>325.22462475271954</v>
      </c>
      <c r="CK32" s="11">
        <f t="shared" ref="CK32:EV32" si="71">(1+$M$32)*CJ32</f>
        <v>351.45941114943889</v>
      </c>
      <c r="CL32" s="11">
        <f t="shared" si="71"/>
        <v>379.8104703154936</v>
      </c>
      <c r="CM32" s="11">
        <f t="shared" si="71"/>
        <v>410.44851492094341</v>
      </c>
      <c r="CN32" s="11">
        <f t="shared" si="71"/>
        <v>443.55802845789952</v>
      </c>
      <c r="CO32" s="11">
        <f t="shared" si="71"/>
        <v>479.33837608683677</v>
      </c>
      <c r="CP32" s="11">
        <f t="shared" si="71"/>
        <v>518.00500509117489</v>
      </c>
      <c r="CQ32" s="11">
        <f t="shared" si="71"/>
        <v>559.79074216852962</v>
      </c>
      <c r="CR32" s="11">
        <f t="shared" si="71"/>
        <v>604.94719537012429</v>
      </c>
      <c r="CS32" s="11">
        <f t="shared" si="71"/>
        <v>653.74626912998099</v>
      </c>
      <c r="CT32" s="11">
        <f t="shared" si="71"/>
        <v>706.48180150646613</v>
      </c>
      <c r="CU32" s="11">
        <f t="shared" si="71"/>
        <v>763.47133349465435</v>
      </c>
      <c r="CV32" s="11">
        <f t="shared" si="71"/>
        <v>825.05802106322312</v>
      </c>
      <c r="CW32" s="11">
        <f t="shared" si="71"/>
        <v>891.61270142898979</v>
      </c>
      <c r="CX32" s="11">
        <f t="shared" si="71"/>
        <v>963.53612601092834</v>
      </c>
      <c r="CY32" s="11">
        <f t="shared" si="71"/>
        <v>1041.2613735091431</v>
      </c>
      <c r="CZ32" s="11">
        <f t="shared" si="71"/>
        <v>1125.2564576388806</v>
      </c>
      <c r="DA32" s="11">
        <f t="shared" si="71"/>
        <v>1216.0271452217503</v>
      </c>
      <c r="DB32" s="11">
        <f t="shared" si="71"/>
        <v>1314.1200016029716</v>
      </c>
      <c r="DC32" s="11">
        <f t="shared" si="71"/>
        <v>1420.1256817322781</v>
      </c>
      <c r="DD32" s="11">
        <f t="shared" si="71"/>
        <v>1534.6824867253486</v>
      </c>
      <c r="DE32" s="11">
        <f t="shared" si="71"/>
        <v>1658.4802073211933</v>
      </c>
      <c r="DF32" s="11">
        <f t="shared" si="71"/>
        <v>1792.2642773784362</v>
      </c>
      <c r="DG32" s="11">
        <f t="shared" si="71"/>
        <v>1936.8402624202968</v>
      </c>
      <c r="DH32" s="11">
        <f t="shared" si="71"/>
        <v>2093.0787102555341</v>
      </c>
      <c r="DI32" s="11">
        <f t="shared" si="71"/>
        <v>2261.9203928828138</v>
      </c>
      <c r="DJ32" s="11">
        <f t="shared" si="71"/>
        <v>2444.3819712420272</v>
      </c>
      <c r="DK32" s="11">
        <f t="shared" si="71"/>
        <v>2641.5621169222172</v>
      </c>
      <c r="DL32" s="11">
        <f t="shared" si="71"/>
        <v>2854.648127687276</v>
      </c>
      <c r="DM32" s="11">
        <f t="shared" si="71"/>
        <v>3084.9230766540495</v>
      </c>
      <c r="DN32" s="11">
        <f t="shared" si="71"/>
        <v>3333.7735381708094</v>
      </c>
      <c r="DO32" s="11">
        <f t="shared" si="71"/>
        <v>3602.6979369165879</v>
      </c>
      <c r="DP32" s="11">
        <f t="shared" si="71"/>
        <v>3893.3155704945261</v>
      </c>
      <c r="DQ32" s="11">
        <f t="shared" si="71"/>
        <v>4207.3763598477508</v>
      </c>
      <c r="DR32" s="11">
        <f t="shared" si="71"/>
        <v>4546.7713862088031</v>
      </c>
      <c r="DS32" s="11">
        <f t="shared" si="71"/>
        <v>4913.5442780296462</v>
      </c>
      <c r="DT32" s="11">
        <f t="shared" si="71"/>
        <v>5309.9035164573706</v>
      </c>
      <c r="DU32" s="11">
        <f t="shared" si="71"/>
        <v>5738.2357334515982</v>
      </c>
      <c r="DV32" s="11">
        <f t="shared" si="71"/>
        <v>6201.1200826166942</v>
      </c>
      <c r="DW32" s="11">
        <f t="shared" si="71"/>
        <v>6701.3437692811076</v>
      </c>
      <c r="DX32" s="11">
        <f t="shared" si="71"/>
        <v>7241.91883333645</v>
      </c>
      <c r="DY32" s="11">
        <f t="shared" si="71"/>
        <v>7826.1002858922566</v>
      </c>
      <c r="DZ32" s="11">
        <f t="shared" si="71"/>
        <v>8457.4057089542312</v>
      </c>
      <c r="EA32" s="11">
        <f t="shared" si="71"/>
        <v>9139.6364361432061</v>
      </c>
      <c r="EB32" s="11">
        <f t="shared" si="71"/>
        <v>9876.9004419920911</v>
      </c>
      <c r="EC32" s="11">
        <f t="shared" si="71"/>
        <v>10673.637077646119</v>
      </c>
      <c r="ED32" s="11">
        <f t="shared" si="71"/>
        <v>11534.643801909573</v>
      </c>
      <c r="EE32" s="11">
        <f t="shared" si="71"/>
        <v>12465.105068596946</v>
      </c>
      <c r="EF32" s="11">
        <f t="shared" si="71"/>
        <v>13470.623544130432</v>
      </c>
      <c r="EG32" s="11">
        <f t="shared" si="71"/>
        <v>14557.253843356953</v>
      </c>
      <c r="EH32" s="11">
        <f t="shared" si="71"/>
        <v>15731.538986721082</v>
      </c>
      <c r="EI32" s="11">
        <f t="shared" si="71"/>
        <v>17000.549798316581</v>
      </c>
      <c r="EJ32" s="11">
        <f t="shared" si="71"/>
        <v>18371.927482047453</v>
      </c>
      <c r="EK32" s="11">
        <f t="shared" si="71"/>
        <v>19853.929632265947</v>
      </c>
      <c r="EL32" s="11">
        <f t="shared" si="71"/>
        <v>21455.4799559354</v>
      </c>
      <c r="EM32" s="11">
        <f t="shared" si="71"/>
        <v>23186.222005714189</v>
      </c>
      <c r="EN32" s="11">
        <f t="shared" si="71"/>
        <v>25056.577247508467</v>
      </c>
      <c r="EO32" s="11">
        <f t="shared" si="71"/>
        <v>27077.807812140818</v>
      </c>
      <c r="EP32" s="11">
        <f t="shared" si="71"/>
        <v>29262.084308986843</v>
      </c>
      <c r="EQ32" s="11">
        <f t="shared" si="71"/>
        <v>31622.559109911781</v>
      </c>
      <c r="ER32" s="11">
        <f t="shared" si="71"/>
        <v>34173.445544777998</v>
      </c>
      <c r="ES32" s="11">
        <f t="shared" si="71"/>
        <v>36930.103485390093</v>
      </c>
      <c r="ET32" s="11">
        <f t="shared" si="71"/>
        <v>39909.131833211562</v>
      </c>
      <c r="EU32" s="11">
        <f t="shared" si="71"/>
        <v>43128.468467757295</v>
      </c>
      <c r="EV32" s="11">
        <f t="shared" si="71"/>
        <v>46607.498257489715</v>
      </c>
      <c r="EW32" s="11">
        <f t="shared" ref="EW32:FM32" si="72">(1+$M$32)*EV32</f>
        <v>50367.169783593883</v>
      </c>
      <c r="EX32" s="11">
        <f t="shared" si="72"/>
        <v>54430.121479470457</v>
      </c>
      <c r="EY32" s="11">
        <f t="shared" si="72"/>
        <v>58820.817945481074</v>
      </c>
      <c r="EZ32" s="11">
        <f t="shared" si="72"/>
        <v>63565.697259749883</v>
      </c>
      <c r="FA32" s="11">
        <f t="shared" si="72"/>
        <v>68693.330172036367</v>
      </c>
      <c r="FB32" s="11">
        <f t="shared" si="72"/>
        <v>74234.592139247296</v>
      </c>
      <c r="FC32" s="11">
        <f t="shared" si="72"/>
        <v>80222.849238479917</v>
      </c>
      <c r="FD32" s="11">
        <f t="shared" si="72"/>
        <v>86694.15907705063</v>
      </c>
      <c r="FE32" s="11">
        <f t="shared" si="72"/>
        <v>93687.487909266041</v>
      </c>
      <c r="FF32" s="11">
        <f t="shared" si="72"/>
        <v>101244.94526728017</v>
      </c>
      <c r="FG32" s="11">
        <f t="shared" si="72"/>
        <v>109412.03751884078</v>
      </c>
      <c r="FH32" s="11">
        <f t="shared" si="72"/>
        <v>118237.94187869393</v>
      </c>
      <c r="FI32" s="11">
        <f t="shared" si="72"/>
        <v>127775.80252357524</v>
      </c>
      <c r="FJ32" s="11">
        <f t="shared" si="72"/>
        <v>138083.0505938103</v>
      </c>
      <c r="FK32" s="11">
        <f t="shared" si="72"/>
        <v>149221.75000837765</v>
      </c>
      <c r="FL32" s="11">
        <f t="shared" si="72"/>
        <v>161258.97117572013</v>
      </c>
      <c r="FM32" s="11">
        <f t="shared" si="72"/>
        <v>174267.19485056156</v>
      </c>
      <c r="FN32" s="7">
        <f t="shared" si="8"/>
        <v>0.10250276106393397</v>
      </c>
    </row>
    <row r="33" spans="1:170">
      <c r="A33">
        <f t="shared" si="23"/>
        <v>19</v>
      </c>
      <c r="B33" s="61" t="s">
        <v>193</v>
      </c>
      <c r="C33" s="61" t="s">
        <v>195</v>
      </c>
      <c r="D33" s="11">
        <f>'GROUP DATA WP2'!H29</f>
        <v>2.7</v>
      </c>
      <c r="E33" s="11">
        <f>'GROUP DATA WP2'!I29</f>
        <v>2.94</v>
      </c>
      <c r="F33" s="11">
        <f t="shared" si="9"/>
        <v>7.9999999999999918E-2</v>
      </c>
      <c r="G33" s="11">
        <f>'(DJL-5)'!K30</f>
        <v>65.5</v>
      </c>
      <c r="H33" s="11">
        <f t="shared" si="10"/>
        <v>2.7</v>
      </c>
      <c r="I33" s="11">
        <f t="shared" si="11"/>
        <v>2.7800000000000002</v>
      </c>
      <c r="J33" s="11">
        <f t="shared" si="12"/>
        <v>2.8600000000000003</v>
      </c>
      <c r="K33" s="11">
        <f t="shared" si="13"/>
        <v>2.9400000000000004</v>
      </c>
      <c r="L33" s="11">
        <f t="shared" si="3"/>
        <v>3.1108140000000004</v>
      </c>
      <c r="M33" s="12">
        <f>'(DJL-6)P1'!P29</f>
        <v>5.8100000000000006E-2</v>
      </c>
      <c r="N33" s="12">
        <f t="shared" si="14"/>
        <v>9.6022839504148028E-2</v>
      </c>
      <c r="O33" s="12">
        <f t="shared" si="69"/>
        <v>9.6022839504148028E-2</v>
      </c>
      <c r="S33" s="11">
        <f t="shared" si="4"/>
        <v>-65.5</v>
      </c>
      <c r="T33" s="11">
        <f t="shared" si="16"/>
        <v>2.7</v>
      </c>
      <c r="U33" s="11">
        <f t="shared" si="17"/>
        <v>2.7800000000000002</v>
      </c>
      <c r="V33" s="11">
        <f t="shared" si="18"/>
        <v>2.8600000000000003</v>
      </c>
      <c r="W33" s="11">
        <f t="shared" si="19"/>
        <v>2.9400000000000004</v>
      </c>
      <c r="X33" s="11">
        <f>(1+$M$33)*W33</f>
        <v>3.1108140000000004</v>
      </c>
      <c r="Y33" s="11">
        <f t="shared" ref="Y33:CJ33" si="73">(1+$M$33)*X33</f>
        <v>3.2915522934000006</v>
      </c>
      <c r="Z33" s="11">
        <f t="shared" si="73"/>
        <v>3.4827914816465406</v>
      </c>
      <c r="AA33" s="11">
        <f t="shared" si="73"/>
        <v>3.6851416667302046</v>
      </c>
      <c r="AB33" s="11">
        <f t="shared" si="73"/>
        <v>3.8992483975672299</v>
      </c>
      <c r="AC33" s="11">
        <f t="shared" si="73"/>
        <v>4.1257947294658859</v>
      </c>
      <c r="AD33" s="11">
        <f t="shared" si="73"/>
        <v>4.3655034032478541</v>
      </c>
      <c r="AE33" s="11">
        <f t="shared" si="73"/>
        <v>4.6191391509765545</v>
      </c>
      <c r="AF33" s="11">
        <f t="shared" si="73"/>
        <v>4.8875111356482925</v>
      </c>
      <c r="AG33" s="11">
        <f t="shared" si="73"/>
        <v>5.1714755326294588</v>
      </c>
      <c r="AH33" s="11">
        <f t="shared" si="73"/>
        <v>5.4719382610752305</v>
      </c>
      <c r="AI33" s="11">
        <f t="shared" si="73"/>
        <v>5.7898578740437019</v>
      </c>
      <c r="AJ33" s="11">
        <f t="shared" si="73"/>
        <v>6.1262486165256416</v>
      </c>
      <c r="AK33" s="11">
        <f t="shared" si="73"/>
        <v>6.4821836611457817</v>
      </c>
      <c r="AL33" s="11">
        <f t="shared" si="73"/>
        <v>6.8587985318583522</v>
      </c>
      <c r="AM33" s="11">
        <f t="shared" si="73"/>
        <v>7.2572947265593228</v>
      </c>
      <c r="AN33" s="11">
        <f t="shared" si="73"/>
        <v>7.6789435501724199</v>
      </c>
      <c r="AO33" s="11">
        <f t="shared" si="73"/>
        <v>8.1250901704374385</v>
      </c>
      <c r="AP33" s="11">
        <f t="shared" si="73"/>
        <v>8.5971579093398542</v>
      </c>
      <c r="AQ33" s="11">
        <f t="shared" si="73"/>
        <v>9.0966527838725</v>
      </c>
      <c r="AR33" s="11">
        <f t="shared" si="73"/>
        <v>9.6251683106154928</v>
      </c>
      <c r="AS33" s="11">
        <f t="shared" si="73"/>
        <v>10.184390589462254</v>
      </c>
      <c r="AT33" s="11">
        <f t="shared" si="73"/>
        <v>10.77610368271001</v>
      </c>
      <c r="AU33" s="11">
        <f t="shared" si="73"/>
        <v>11.402195306675463</v>
      </c>
      <c r="AV33" s="11">
        <f t="shared" si="73"/>
        <v>12.064662853993308</v>
      </c>
      <c r="AW33" s="11">
        <f t="shared" si="73"/>
        <v>12.765619765810319</v>
      </c>
      <c r="AX33" s="11">
        <f t="shared" si="73"/>
        <v>13.5073022742039</v>
      </c>
      <c r="AY33" s="11">
        <f t="shared" si="73"/>
        <v>14.292076536335147</v>
      </c>
      <c r="AZ33" s="11">
        <f t="shared" si="73"/>
        <v>15.122446183096219</v>
      </c>
      <c r="BA33" s="11">
        <f t="shared" si="73"/>
        <v>16.001060306334111</v>
      </c>
      <c r="BB33" s="11">
        <f t="shared" si="73"/>
        <v>16.930721910132124</v>
      </c>
      <c r="BC33" s="11">
        <f t="shared" si="73"/>
        <v>17.914396853110802</v>
      </c>
      <c r="BD33" s="11">
        <f t="shared" si="73"/>
        <v>18.955223310276541</v>
      </c>
      <c r="BE33" s="11">
        <f t="shared" si="73"/>
        <v>20.056521784603607</v>
      </c>
      <c r="BF33" s="11">
        <f t="shared" si="73"/>
        <v>21.221805700289078</v>
      </c>
      <c r="BG33" s="11">
        <f t="shared" si="73"/>
        <v>22.454792611475874</v>
      </c>
      <c r="BH33" s="11">
        <f t="shared" si="73"/>
        <v>23.759416062202622</v>
      </c>
      <c r="BI33" s="11">
        <f t="shared" si="73"/>
        <v>25.139838135416596</v>
      </c>
      <c r="BJ33" s="11">
        <f t="shared" si="73"/>
        <v>26.600462731084303</v>
      </c>
      <c r="BK33" s="11">
        <f t="shared" si="73"/>
        <v>28.145949615760301</v>
      </c>
      <c r="BL33" s="11">
        <f t="shared" si="73"/>
        <v>29.781229288435977</v>
      </c>
      <c r="BM33" s="11">
        <f t="shared" si="73"/>
        <v>31.511518710094109</v>
      </c>
      <c r="BN33" s="11">
        <f t="shared" si="73"/>
        <v>33.342337947150575</v>
      </c>
      <c r="BO33" s="11">
        <f t="shared" si="73"/>
        <v>35.279527781880027</v>
      </c>
      <c r="BP33" s="11">
        <f t="shared" si="73"/>
        <v>37.329268346007261</v>
      </c>
      <c r="BQ33" s="11">
        <f t="shared" si="73"/>
        <v>39.498098836910287</v>
      </c>
      <c r="BR33" s="11">
        <f t="shared" si="73"/>
        <v>41.792938379334778</v>
      </c>
      <c r="BS33" s="11">
        <f t="shared" si="73"/>
        <v>44.221108099174131</v>
      </c>
      <c r="BT33" s="11">
        <f t="shared" si="73"/>
        <v>46.790354479736152</v>
      </c>
      <c r="BU33" s="11">
        <f t="shared" si="73"/>
        <v>49.508874075008826</v>
      </c>
      <c r="BV33" s="11">
        <f t="shared" si="73"/>
        <v>52.385339658766839</v>
      </c>
      <c r="BW33" s="11">
        <f t="shared" si="73"/>
        <v>55.428927892941196</v>
      </c>
      <c r="BX33" s="11">
        <f t="shared" si="73"/>
        <v>58.649348603521084</v>
      </c>
      <c r="BY33" s="11">
        <f t="shared" si="73"/>
        <v>62.056875757385662</v>
      </c>
      <c r="BZ33" s="11">
        <f t="shared" si="73"/>
        <v>65.662380238889767</v>
      </c>
      <c r="CA33" s="11">
        <f t="shared" si="73"/>
        <v>69.477364530769265</v>
      </c>
      <c r="CB33" s="11">
        <f t="shared" si="73"/>
        <v>73.51399941000696</v>
      </c>
      <c r="CC33" s="11">
        <f t="shared" si="73"/>
        <v>77.785162775728367</v>
      </c>
      <c r="CD33" s="11">
        <f t="shared" si="73"/>
        <v>82.304480732998186</v>
      </c>
      <c r="CE33" s="11">
        <f t="shared" si="73"/>
        <v>87.086371063585389</v>
      </c>
      <c r="CF33" s="11">
        <f t="shared" si="73"/>
        <v>92.1460892223797</v>
      </c>
      <c r="CG33" s="11">
        <f t="shared" si="73"/>
        <v>97.499777006199963</v>
      </c>
      <c r="CH33" s="11">
        <f t="shared" si="73"/>
        <v>103.16451405026018</v>
      </c>
      <c r="CI33" s="11">
        <f t="shared" si="73"/>
        <v>109.1583723165803</v>
      </c>
      <c r="CJ33" s="11">
        <f t="shared" si="73"/>
        <v>115.50047374817362</v>
      </c>
      <c r="CK33" s="11">
        <f t="shared" ref="CK33:EV33" si="74">(1+$M$33)*CJ33</f>
        <v>122.21105127294251</v>
      </c>
      <c r="CL33" s="11">
        <f t="shared" si="74"/>
        <v>129.31151335190049</v>
      </c>
      <c r="CM33" s="11">
        <f t="shared" si="74"/>
        <v>136.82451227764591</v>
      </c>
      <c r="CN33" s="11">
        <f t="shared" si="74"/>
        <v>144.77401644097714</v>
      </c>
      <c r="CO33" s="11">
        <f t="shared" si="74"/>
        <v>153.18538679619792</v>
      </c>
      <c r="CP33" s="11">
        <f t="shared" si="74"/>
        <v>162.08545776905703</v>
      </c>
      <c r="CQ33" s="11">
        <f t="shared" si="74"/>
        <v>171.50262286543924</v>
      </c>
      <c r="CR33" s="11">
        <f t="shared" si="74"/>
        <v>181.46692525392126</v>
      </c>
      <c r="CS33" s="11">
        <f t="shared" si="74"/>
        <v>192.0101536111741</v>
      </c>
      <c r="CT33" s="11">
        <f t="shared" si="74"/>
        <v>203.16594353598333</v>
      </c>
      <c r="CU33" s="11">
        <f t="shared" si="74"/>
        <v>214.96988485542397</v>
      </c>
      <c r="CV33" s="11">
        <f t="shared" si="74"/>
        <v>227.45963516552411</v>
      </c>
      <c r="CW33" s="11">
        <f t="shared" si="74"/>
        <v>240.67503996864107</v>
      </c>
      <c r="CX33" s="11">
        <f t="shared" si="74"/>
        <v>254.65825979081913</v>
      </c>
      <c r="CY33" s="11">
        <f t="shared" si="74"/>
        <v>269.45390468466576</v>
      </c>
      <c r="CZ33" s="11">
        <f t="shared" si="74"/>
        <v>285.10917654684482</v>
      </c>
      <c r="DA33" s="11">
        <f t="shared" si="74"/>
        <v>301.67401970421651</v>
      </c>
      <c r="DB33" s="11">
        <f t="shared" si="74"/>
        <v>319.20128024903147</v>
      </c>
      <c r="DC33" s="11">
        <f t="shared" si="74"/>
        <v>337.74687463150019</v>
      </c>
      <c r="DD33" s="11">
        <f t="shared" si="74"/>
        <v>357.36996804759036</v>
      </c>
      <c r="DE33" s="11">
        <f t="shared" si="74"/>
        <v>378.1331631911554</v>
      </c>
      <c r="DF33" s="11">
        <f t="shared" si="74"/>
        <v>400.10269997256154</v>
      </c>
      <c r="DG33" s="11">
        <f t="shared" si="74"/>
        <v>423.34866684096738</v>
      </c>
      <c r="DH33" s="11">
        <f t="shared" si="74"/>
        <v>447.9452243844276</v>
      </c>
      <c r="DI33" s="11">
        <f t="shared" si="74"/>
        <v>473.97084192116284</v>
      </c>
      <c r="DJ33" s="11">
        <f t="shared" si="74"/>
        <v>501.50854783678244</v>
      </c>
      <c r="DK33" s="11">
        <f t="shared" si="74"/>
        <v>530.64619446609947</v>
      </c>
      <c r="DL33" s="11">
        <f t="shared" si="74"/>
        <v>561.47673836457989</v>
      </c>
      <c r="DM33" s="11">
        <f t="shared" si="74"/>
        <v>594.098536863562</v>
      </c>
      <c r="DN33" s="11">
        <f t="shared" si="74"/>
        <v>628.61566185533502</v>
      </c>
      <c r="DO33" s="11">
        <f t="shared" si="74"/>
        <v>665.13823180913005</v>
      </c>
      <c r="DP33" s="11">
        <f t="shared" si="74"/>
        <v>703.78276307724047</v>
      </c>
      <c r="DQ33" s="11">
        <f t="shared" si="74"/>
        <v>744.67254161202823</v>
      </c>
      <c r="DR33" s="11">
        <f t="shared" si="74"/>
        <v>787.93801627968708</v>
      </c>
      <c r="DS33" s="11">
        <f t="shared" si="74"/>
        <v>833.71721502553692</v>
      </c>
      <c r="DT33" s="11">
        <f t="shared" si="74"/>
        <v>882.15618521852059</v>
      </c>
      <c r="DU33" s="11">
        <f t="shared" si="74"/>
        <v>933.40945957971667</v>
      </c>
      <c r="DV33" s="11">
        <f t="shared" si="74"/>
        <v>987.6405491812983</v>
      </c>
      <c r="DW33" s="11">
        <f t="shared" si="74"/>
        <v>1045.0224650887317</v>
      </c>
      <c r="DX33" s="11">
        <f t="shared" si="74"/>
        <v>1105.738270310387</v>
      </c>
      <c r="DY33" s="11">
        <f t="shared" si="74"/>
        <v>1169.9816638154205</v>
      </c>
      <c r="DZ33" s="11">
        <f t="shared" si="74"/>
        <v>1237.9575984830965</v>
      </c>
      <c r="EA33" s="11">
        <f t="shared" si="74"/>
        <v>1309.8829349549644</v>
      </c>
      <c r="EB33" s="11">
        <f t="shared" si="74"/>
        <v>1385.9871334758479</v>
      </c>
      <c r="EC33" s="11">
        <f t="shared" si="74"/>
        <v>1466.5129859307947</v>
      </c>
      <c r="ED33" s="11">
        <f t="shared" si="74"/>
        <v>1551.717390413374</v>
      </c>
      <c r="EE33" s="11">
        <f t="shared" si="74"/>
        <v>1641.8721707963912</v>
      </c>
      <c r="EF33" s="11">
        <f t="shared" si="74"/>
        <v>1737.2649439196616</v>
      </c>
      <c r="EG33" s="11">
        <f t="shared" si="74"/>
        <v>1838.200037161394</v>
      </c>
      <c r="EH33" s="11">
        <f t="shared" si="74"/>
        <v>1944.999459320471</v>
      </c>
      <c r="EI33" s="11">
        <f t="shared" si="74"/>
        <v>2058.0039279069906</v>
      </c>
      <c r="EJ33" s="11">
        <f t="shared" si="74"/>
        <v>2177.5739561183868</v>
      </c>
      <c r="EK33" s="11">
        <f t="shared" si="74"/>
        <v>2304.0910029688653</v>
      </c>
      <c r="EL33" s="11">
        <f t="shared" si="74"/>
        <v>2437.9586902413566</v>
      </c>
      <c r="EM33" s="11">
        <f t="shared" si="74"/>
        <v>2579.6040901443794</v>
      </c>
      <c r="EN33" s="11">
        <f t="shared" si="74"/>
        <v>2729.4790877817677</v>
      </c>
      <c r="EO33" s="11">
        <f t="shared" si="74"/>
        <v>2888.0618227818886</v>
      </c>
      <c r="EP33" s="11">
        <f t="shared" si="74"/>
        <v>3055.8582146855165</v>
      </c>
      <c r="EQ33" s="11">
        <f t="shared" si="74"/>
        <v>3233.4035769587449</v>
      </c>
      <c r="ER33" s="11">
        <f t="shared" si="74"/>
        <v>3421.2643247800479</v>
      </c>
      <c r="ES33" s="11">
        <f t="shared" si="74"/>
        <v>3620.0397820497687</v>
      </c>
      <c r="ET33" s="11">
        <f t="shared" si="74"/>
        <v>3830.3640933868605</v>
      </c>
      <c r="EU33" s="11">
        <f t="shared" si="74"/>
        <v>4052.9082472126374</v>
      </c>
      <c r="EV33" s="11">
        <f t="shared" si="74"/>
        <v>4288.3822163756922</v>
      </c>
      <c r="EW33" s="11">
        <f t="shared" ref="EW33:FM33" si="75">(1+$M$33)*EV33</f>
        <v>4537.5372231471201</v>
      </c>
      <c r="EX33" s="11">
        <f t="shared" si="75"/>
        <v>4801.1681358119677</v>
      </c>
      <c r="EY33" s="11">
        <f t="shared" si="75"/>
        <v>5080.1160045026436</v>
      </c>
      <c r="EZ33" s="11">
        <f t="shared" si="75"/>
        <v>5375.2707443642475</v>
      </c>
      <c r="FA33" s="11">
        <f t="shared" si="75"/>
        <v>5687.5739746118106</v>
      </c>
      <c r="FB33" s="11">
        <f t="shared" si="75"/>
        <v>6018.0220225367575</v>
      </c>
      <c r="FC33" s="11">
        <f t="shared" si="75"/>
        <v>6367.6691020461431</v>
      </c>
      <c r="FD33" s="11">
        <f t="shared" si="75"/>
        <v>6737.6306768750246</v>
      </c>
      <c r="FE33" s="11">
        <f t="shared" si="75"/>
        <v>7129.0870192014636</v>
      </c>
      <c r="FF33" s="11">
        <f t="shared" si="75"/>
        <v>7543.2869750170685</v>
      </c>
      <c r="FG33" s="11">
        <f t="shared" si="75"/>
        <v>7981.5519482655609</v>
      </c>
      <c r="FH33" s="11">
        <f t="shared" si="75"/>
        <v>8445.2801164597895</v>
      </c>
      <c r="FI33" s="11">
        <f t="shared" si="75"/>
        <v>8935.9508912261044</v>
      </c>
      <c r="FJ33" s="11">
        <f t="shared" si="75"/>
        <v>9455.1296380063413</v>
      </c>
      <c r="FK33" s="11">
        <f t="shared" si="75"/>
        <v>10004.47266997451</v>
      </c>
      <c r="FL33" s="11">
        <f t="shared" si="75"/>
        <v>10585.73253210003</v>
      </c>
      <c r="FM33" s="11">
        <f t="shared" si="75"/>
        <v>11200.763592215042</v>
      </c>
      <c r="FN33" s="7">
        <f t="shared" si="8"/>
        <v>9.6022839504148028E-2</v>
      </c>
    </row>
    <row r="34" spans="1:170">
      <c r="A34">
        <f t="shared" si="23"/>
        <v>20</v>
      </c>
      <c r="B34" s="61" t="s">
        <v>194</v>
      </c>
      <c r="C34" s="61" t="s">
        <v>196</v>
      </c>
      <c r="D34" s="11">
        <f>'GROUP DATA WP2'!H30</f>
        <v>2.89</v>
      </c>
      <c r="E34" s="11">
        <f>'GROUP DATA WP2'!I30</f>
        <v>3.45</v>
      </c>
      <c r="F34" s="11">
        <f t="shared" si="9"/>
        <v>0.18666666666666668</v>
      </c>
      <c r="G34" s="11">
        <f>'(DJL-5)'!K31</f>
        <v>93.283333333333346</v>
      </c>
      <c r="H34" s="11">
        <f t="shared" si="10"/>
        <v>2.89</v>
      </c>
      <c r="I34" s="11">
        <f t="shared" si="11"/>
        <v>3.0766666666666667</v>
      </c>
      <c r="J34" s="11">
        <f t="shared" si="12"/>
        <v>3.2633333333333332</v>
      </c>
      <c r="K34" s="11">
        <f t="shared" si="13"/>
        <v>3.4499999999999997</v>
      </c>
      <c r="L34" s="11">
        <f t="shared" si="3"/>
        <v>3.6714899999999999</v>
      </c>
      <c r="M34" s="12">
        <f>'(DJL-6)P1'!P30</f>
        <v>6.4199999999999993E-2</v>
      </c>
      <c r="N34" s="12">
        <f t="shared" si="14"/>
        <v>9.4449823300235769E-2</v>
      </c>
      <c r="O34" s="12">
        <f t="shared" si="69"/>
        <v>9.4449823300235769E-2</v>
      </c>
      <c r="S34" s="11">
        <f t="shared" si="4"/>
        <v>-93.283333333333346</v>
      </c>
      <c r="T34" s="11">
        <f t="shared" si="16"/>
        <v>2.89</v>
      </c>
      <c r="U34" s="11">
        <f t="shared" si="17"/>
        <v>3.0766666666666667</v>
      </c>
      <c r="V34" s="11">
        <f t="shared" si="18"/>
        <v>3.2633333333333332</v>
      </c>
      <c r="W34" s="11">
        <f t="shared" si="19"/>
        <v>3.4499999999999997</v>
      </c>
      <c r="X34" s="11">
        <f>(1+$M$34)*W34</f>
        <v>3.6714899999999999</v>
      </c>
      <c r="Y34" s="11">
        <f t="shared" ref="Y34:CJ34" si="76">(1+$M$34)*X34</f>
        <v>3.9071996580000001</v>
      </c>
      <c r="Z34" s="11">
        <f t="shared" si="76"/>
        <v>4.1580418760436002</v>
      </c>
      <c r="AA34" s="11">
        <f t="shared" si="76"/>
        <v>4.4249881644855993</v>
      </c>
      <c r="AB34" s="11">
        <f t="shared" si="76"/>
        <v>4.7090724046455747</v>
      </c>
      <c r="AC34" s="11">
        <f t="shared" si="76"/>
        <v>5.0113948530238206</v>
      </c>
      <c r="AD34" s="11">
        <f t="shared" si="76"/>
        <v>5.3331264025879497</v>
      </c>
      <c r="AE34" s="11">
        <f t="shared" si="76"/>
        <v>5.6755131176340958</v>
      </c>
      <c r="AF34" s="11">
        <f t="shared" si="76"/>
        <v>6.0398810597862047</v>
      </c>
      <c r="AG34" s="11">
        <f t="shared" si="76"/>
        <v>6.427641423824479</v>
      </c>
      <c r="AH34" s="11">
        <f t="shared" si="76"/>
        <v>6.8402960032340108</v>
      </c>
      <c r="AI34" s="11">
        <f t="shared" si="76"/>
        <v>7.2794430066416345</v>
      </c>
      <c r="AJ34" s="11">
        <f t="shared" si="76"/>
        <v>7.7467832476680281</v>
      </c>
      <c r="AK34" s="11">
        <f t="shared" si="76"/>
        <v>8.2441267321683149</v>
      </c>
      <c r="AL34" s="11">
        <f t="shared" si="76"/>
        <v>8.7733996683735214</v>
      </c>
      <c r="AM34" s="11">
        <f t="shared" si="76"/>
        <v>9.3366519270831017</v>
      </c>
      <c r="AN34" s="11">
        <f t="shared" si="76"/>
        <v>9.936064980801838</v>
      </c>
      <c r="AO34" s="11">
        <f t="shared" si="76"/>
        <v>10.573960352569316</v>
      </c>
      <c r="AP34" s="11">
        <f t="shared" si="76"/>
        <v>11.252808607204265</v>
      </c>
      <c r="AQ34" s="11">
        <f t="shared" si="76"/>
        <v>11.975238919786779</v>
      </c>
      <c r="AR34" s="11">
        <f t="shared" si="76"/>
        <v>12.744049258437091</v>
      </c>
      <c r="AS34" s="11">
        <f t="shared" si="76"/>
        <v>13.562217220828753</v>
      </c>
      <c r="AT34" s="11">
        <f t="shared" si="76"/>
        <v>14.432911566405959</v>
      </c>
      <c r="AU34" s="11">
        <f t="shared" si="76"/>
        <v>15.359504488969222</v>
      </c>
      <c r="AV34" s="11">
        <f t="shared" si="76"/>
        <v>16.345584677161046</v>
      </c>
      <c r="AW34" s="11">
        <f t="shared" si="76"/>
        <v>17.394971213434786</v>
      </c>
      <c r="AX34" s="11">
        <f t="shared" si="76"/>
        <v>18.511728365337301</v>
      </c>
      <c r="AY34" s="11">
        <f t="shared" si="76"/>
        <v>19.700181326391956</v>
      </c>
      <c r="AZ34" s="11">
        <f t="shared" si="76"/>
        <v>20.964932967546321</v>
      </c>
      <c r="BA34" s="11">
        <f t="shared" si="76"/>
        <v>22.310881664062794</v>
      </c>
      <c r="BB34" s="11">
        <f t="shared" si="76"/>
        <v>23.743240266895626</v>
      </c>
      <c r="BC34" s="11">
        <f t="shared" si="76"/>
        <v>25.267556292030324</v>
      </c>
      <c r="BD34" s="11">
        <f t="shared" si="76"/>
        <v>26.889733405978671</v>
      </c>
      <c r="BE34" s="11">
        <f t="shared" si="76"/>
        <v>28.616054290642502</v>
      </c>
      <c r="BF34" s="11">
        <f t="shared" si="76"/>
        <v>30.453204976101752</v>
      </c>
      <c r="BG34" s="11">
        <f t="shared" si="76"/>
        <v>32.408300735567487</v>
      </c>
      <c r="BH34" s="11">
        <f t="shared" si="76"/>
        <v>34.488913642790919</v>
      </c>
      <c r="BI34" s="11">
        <f t="shared" si="76"/>
        <v>36.703101898658097</v>
      </c>
      <c r="BJ34" s="11">
        <f t="shared" si="76"/>
        <v>39.059441040551945</v>
      </c>
      <c r="BK34" s="11">
        <f t="shared" si="76"/>
        <v>41.567057155355378</v>
      </c>
      <c r="BL34" s="11">
        <f t="shared" si="76"/>
        <v>44.235662224729197</v>
      </c>
      <c r="BM34" s="11">
        <f t="shared" si="76"/>
        <v>47.075591739556813</v>
      </c>
      <c r="BN34" s="11">
        <f t="shared" si="76"/>
        <v>50.097844729236364</v>
      </c>
      <c r="BO34" s="11">
        <f t="shared" si="76"/>
        <v>53.314126360853344</v>
      </c>
      <c r="BP34" s="11">
        <f t="shared" si="76"/>
        <v>56.736893273220133</v>
      </c>
      <c r="BQ34" s="11">
        <f t="shared" si="76"/>
        <v>60.379401821360865</v>
      </c>
      <c r="BR34" s="11">
        <f t="shared" si="76"/>
        <v>64.255759418292229</v>
      </c>
      <c r="BS34" s="11">
        <f t="shared" si="76"/>
        <v>68.380979172946596</v>
      </c>
      <c r="BT34" s="11">
        <f t="shared" si="76"/>
        <v>72.77103803584977</v>
      </c>
      <c r="BU34" s="11">
        <f t="shared" si="76"/>
        <v>77.442938677751329</v>
      </c>
      <c r="BV34" s="11">
        <f t="shared" si="76"/>
        <v>82.41477534086296</v>
      </c>
      <c r="BW34" s="11">
        <f t="shared" si="76"/>
        <v>87.705803917746366</v>
      </c>
      <c r="BX34" s="11">
        <f t="shared" si="76"/>
        <v>93.33651652926568</v>
      </c>
      <c r="BY34" s="11">
        <f t="shared" si="76"/>
        <v>99.328720890444544</v>
      </c>
      <c r="BZ34" s="11">
        <f t="shared" si="76"/>
        <v>105.70562477161108</v>
      </c>
      <c r="CA34" s="11">
        <f t="shared" si="76"/>
        <v>112.49192588194852</v>
      </c>
      <c r="CB34" s="11">
        <f t="shared" si="76"/>
        <v>119.71390752356962</v>
      </c>
      <c r="CC34" s="11">
        <f t="shared" si="76"/>
        <v>127.39954038658279</v>
      </c>
      <c r="CD34" s="11">
        <f t="shared" si="76"/>
        <v>135.57859087940142</v>
      </c>
      <c r="CE34" s="11">
        <f t="shared" si="76"/>
        <v>144.282736413859</v>
      </c>
      <c r="CF34" s="11">
        <f t="shared" si="76"/>
        <v>153.54568809162876</v>
      </c>
      <c r="CG34" s="11">
        <f t="shared" si="76"/>
        <v>163.40332126711132</v>
      </c>
      <c r="CH34" s="11">
        <f t="shared" si="76"/>
        <v>173.89381449245988</v>
      </c>
      <c r="CI34" s="11">
        <f t="shared" si="76"/>
        <v>185.0577973828758</v>
      </c>
      <c r="CJ34" s="11">
        <f t="shared" si="76"/>
        <v>196.93850797485644</v>
      </c>
      <c r="CK34" s="11">
        <f t="shared" ref="CK34:EV34" si="77">(1+$M$34)*CJ34</f>
        <v>209.58196018684222</v>
      </c>
      <c r="CL34" s="11">
        <f t="shared" si="77"/>
        <v>223.03712203083751</v>
      </c>
      <c r="CM34" s="11">
        <f t="shared" si="77"/>
        <v>237.35610526521728</v>
      </c>
      <c r="CN34" s="11">
        <f t="shared" si="77"/>
        <v>252.59436722324423</v>
      </c>
      <c r="CO34" s="11">
        <f t="shared" si="77"/>
        <v>268.8109255989765</v>
      </c>
      <c r="CP34" s="11">
        <f t="shared" si="77"/>
        <v>286.06858702243079</v>
      </c>
      <c r="CQ34" s="11">
        <f t="shared" si="77"/>
        <v>304.43419030927083</v>
      </c>
      <c r="CR34" s="11">
        <f t="shared" si="77"/>
        <v>323.97886532712602</v>
      </c>
      <c r="CS34" s="11">
        <f t="shared" si="77"/>
        <v>344.77830848112751</v>
      </c>
      <c r="CT34" s="11">
        <f t="shared" si="77"/>
        <v>366.91307588561591</v>
      </c>
      <c r="CU34" s="11">
        <f t="shared" si="77"/>
        <v>390.46889535747249</v>
      </c>
      <c r="CV34" s="11">
        <f t="shared" si="77"/>
        <v>415.53699843942223</v>
      </c>
      <c r="CW34" s="11">
        <f t="shared" si="77"/>
        <v>442.21447373923314</v>
      </c>
      <c r="CX34" s="11">
        <f t="shared" si="77"/>
        <v>470.60464295329194</v>
      </c>
      <c r="CY34" s="11">
        <f t="shared" si="77"/>
        <v>500.8174610308933</v>
      </c>
      <c r="CZ34" s="11">
        <f t="shared" si="77"/>
        <v>532.96994202907672</v>
      </c>
      <c r="DA34" s="11">
        <f t="shared" si="77"/>
        <v>567.18661230734347</v>
      </c>
      <c r="DB34" s="11">
        <f t="shared" si="77"/>
        <v>603.59999281747491</v>
      </c>
      <c r="DC34" s="11">
        <f t="shared" si="77"/>
        <v>642.35111235635679</v>
      </c>
      <c r="DD34" s="11">
        <f t="shared" si="77"/>
        <v>683.59005376963489</v>
      </c>
      <c r="DE34" s="11">
        <f t="shared" si="77"/>
        <v>727.47653522164546</v>
      </c>
      <c r="DF34" s="11">
        <f t="shared" si="77"/>
        <v>774.18052878287517</v>
      </c>
      <c r="DG34" s="11">
        <f t="shared" si="77"/>
        <v>823.88291873073581</v>
      </c>
      <c r="DH34" s="11">
        <f t="shared" si="77"/>
        <v>876.77620211324904</v>
      </c>
      <c r="DI34" s="11">
        <f t="shared" si="77"/>
        <v>933.06523428891967</v>
      </c>
      <c r="DJ34" s="11">
        <f t="shared" si="77"/>
        <v>992.96802233026835</v>
      </c>
      <c r="DK34" s="11">
        <f t="shared" si="77"/>
        <v>1056.7165693638717</v>
      </c>
      <c r="DL34" s="11">
        <f t="shared" si="77"/>
        <v>1124.5577731170324</v>
      </c>
      <c r="DM34" s="11">
        <f t="shared" si="77"/>
        <v>1196.7543821511458</v>
      </c>
      <c r="DN34" s="11">
        <f t="shared" si="77"/>
        <v>1273.5860134852494</v>
      </c>
      <c r="DO34" s="11">
        <f t="shared" si="77"/>
        <v>1355.3502355510025</v>
      </c>
      <c r="DP34" s="11">
        <f t="shared" si="77"/>
        <v>1442.363720673377</v>
      </c>
      <c r="DQ34" s="11">
        <f t="shared" si="77"/>
        <v>1534.9634715406078</v>
      </c>
      <c r="DR34" s="11">
        <f t="shared" si="77"/>
        <v>1633.5081264135149</v>
      </c>
      <c r="DS34" s="11">
        <f t="shared" si="77"/>
        <v>1738.3793481292626</v>
      </c>
      <c r="DT34" s="11">
        <f t="shared" si="77"/>
        <v>1849.9833022791613</v>
      </c>
      <c r="DU34" s="11">
        <f t="shared" si="77"/>
        <v>1968.7522302854836</v>
      </c>
      <c r="DV34" s="11">
        <f t="shared" si="77"/>
        <v>2095.1461234698118</v>
      </c>
      <c r="DW34" s="11">
        <f t="shared" si="77"/>
        <v>2229.6545045965736</v>
      </c>
      <c r="DX34" s="11">
        <f t="shared" si="77"/>
        <v>2372.7983237916737</v>
      </c>
      <c r="DY34" s="11">
        <f t="shared" si="77"/>
        <v>2525.1319761790992</v>
      </c>
      <c r="DZ34" s="11">
        <f t="shared" si="77"/>
        <v>2687.2454490497976</v>
      </c>
      <c r="EA34" s="11">
        <f t="shared" si="77"/>
        <v>2859.7666068787948</v>
      </c>
      <c r="EB34" s="11">
        <f t="shared" si="77"/>
        <v>3043.3636230404136</v>
      </c>
      <c r="EC34" s="11">
        <f t="shared" si="77"/>
        <v>3238.7475676396084</v>
      </c>
      <c r="ED34" s="11">
        <f t="shared" si="77"/>
        <v>3446.6751614820714</v>
      </c>
      <c r="EE34" s="11">
        <f t="shared" si="77"/>
        <v>3667.9517068492205</v>
      </c>
      <c r="EF34" s="11">
        <f t="shared" si="77"/>
        <v>3903.4342064289408</v>
      </c>
      <c r="EG34" s="11">
        <f t="shared" si="77"/>
        <v>4154.0346824816788</v>
      </c>
      <c r="EH34" s="11">
        <f t="shared" si="77"/>
        <v>4420.7237090970029</v>
      </c>
      <c r="EI34" s="11">
        <f t="shared" si="77"/>
        <v>4704.5341712210311</v>
      </c>
      <c r="EJ34" s="11">
        <f t="shared" si="77"/>
        <v>5006.5652650134216</v>
      </c>
      <c r="EK34" s="11">
        <f t="shared" si="77"/>
        <v>5327.9867550272838</v>
      </c>
      <c r="EL34" s="11">
        <f t="shared" si="77"/>
        <v>5670.0435047000356</v>
      </c>
      <c r="EM34" s="11">
        <f t="shared" si="77"/>
        <v>6034.0602977017779</v>
      </c>
      <c r="EN34" s="11">
        <f t="shared" si="77"/>
        <v>6421.4469688142326</v>
      </c>
      <c r="EO34" s="11">
        <f t="shared" si="77"/>
        <v>6833.703864212107</v>
      </c>
      <c r="EP34" s="11">
        <f t="shared" si="77"/>
        <v>7272.4276522945247</v>
      </c>
      <c r="EQ34" s="11">
        <f t="shared" si="77"/>
        <v>7739.3175075718336</v>
      </c>
      <c r="ER34" s="11">
        <f t="shared" si="77"/>
        <v>8236.1816915579457</v>
      </c>
      <c r="ES34" s="11">
        <f t="shared" si="77"/>
        <v>8764.944556155966</v>
      </c>
      <c r="ET34" s="11">
        <f t="shared" si="77"/>
        <v>9327.6539966611799</v>
      </c>
      <c r="EU34" s="11">
        <f t="shared" si="77"/>
        <v>9926.4893832468279</v>
      </c>
      <c r="EV34" s="11">
        <f t="shared" si="77"/>
        <v>10563.770001651275</v>
      </c>
      <c r="EW34" s="11">
        <f t="shared" ref="EW34:FM34" si="78">(1+$M$34)*EV34</f>
        <v>11241.964035757288</v>
      </c>
      <c r="EX34" s="11">
        <f t="shared" si="78"/>
        <v>11963.698126852907</v>
      </c>
      <c r="EY34" s="11">
        <f t="shared" si="78"/>
        <v>12731.767546596864</v>
      </c>
      <c r="EZ34" s="11">
        <f t="shared" si="78"/>
        <v>13549.147023088382</v>
      </c>
      <c r="FA34" s="11">
        <f t="shared" si="78"/>
        <v>14419.002261970658</v>
      </c>
      <c r="FB34" s="11">
        <f t="shared" si="78"/>
        <v>15344.702207189175</v>
      </c>
      <c r="FC34" s="11">
        <f t="shared" si="78"/>
        <v>16329.83208889072</v>
      </c>
      <c r="FD34" s="11">
        <f t="shared" si="78"/>
        <v>17378.207308997506</v>
      </c>
      <c r="FE34" s="11">
        <f t="shared" si="78"/>
        <v>18493.888218235144</v>
      </c>
      <c r="FF34" s="11">
        <f t="shared" si="78"/>
        <v>19681.195841845842</v>
      </c>
      <c r="FG34" s="11">
        <f t="shared" si="78"/>
        <v>20944.728614892345</v>
      </c>
      <c r="FH34" s="11">
        <f t="shared" si="78"/>
        <v>22289.380191968434</v>
      </c>
      <c r="FI34" s="11">
        <f t="shared" si="78"/>
        <v>23720.358400292807</v>
      </c>
      <c r="FJ34" s="11">
        <f t="shared" si="78"/>
        <v>25243.205409591606</v>
      </c>
      <c r="FK34" s="11">
        <f t="shared" si="78"/>
        <v>26863.819196887387</v>
      </c>
      <c r="FL34" s="11">
        <f t="shared" si="78"/>
        <v>28588.476389327559</v>
      </c>
      <c r="FM34" s="11">
        <f t="shared" si="78"/>
        <v>30423.856573522389</v>
      </c>
      <c r="FN34" s="7">
        <f t="shared" si="8"/>
        <v>9.4449823300235769E-2</v>
      </c>
    </row>
    <row r="35" spans="1:170">
      <c r="A35">
        <f t="shared" si="23"/>
        <v>21</v>
      </c>
      <c r="B35" s="61" t="s">
        <v>168</v>
      </c>
      <c r="C35" s="61" t="s">
        <v>169</v>
      </c>
      <c r="D35" s="11">
        <f>'GROUP DATA WP2'!H31</f>
        <v>1.94</v>
      </c>
      <c r="E35" s="11">
        <f>'GROUP DATA WP2'!I31</f>
        <v>2.2999999999999998</v>
      </c>
      <c r="F35" s="11">
        <f t="shared" si="9"/>
        <v>0.11999999999999995</v>
      </c>
      <c r="G35" s="11">
        <f>'(DJL-5)'!K32</f>
        <v>66.73</v>
      </c>
      <c r="H35" s="11">
        <f t="shared" si="10"/>
        <v>1.94</v>
      </c>
      <c r="I35" s="11">
        <f t="shared" si="11"/>
        <v>2.06</v>
      </c>
      <c r="J35" s="11">
        <f t="shared" si="12"/>
        <v>2.1800000000000002</v>
      </c>
      <c r="K35" s="11">
        <f t="shared" si="13"/>
        <v>2.3000000000000003</v>
      </c>
      <c r="L35" s="11">
        <f t="shared" si="3"/>
        <v>2.4443633333333334</v>
      </c>
      <c r="M35" s="12">
        <f>'(DJL-6)P1'!P31</f>
        <v>6.2766666666666665E-2</v>
      </c>
      <c r="N35" s="12">
        <f t="shared" si="14"/>
        <v>9.093600923306866E-2</v>
      </c>
      <c r="O35" s="12">
        <f t="shared" si="69"/>
        <v>9.093600923306866E-2</v>
      </c>
      <c r="S35" s="11">
        <f t="shared" si="4"/>
        <v>-66.73</v>
      </c>
      <c r="T35" s="11">
        <f t="shared" si="16"/>
        <v>1.94</v>
      </c>
      <c r="U35" s="11">
        <f t="shared" si="17"/>
        <v>2.06</v>
      </c>
      <c r="V35" s="11">
        <f t="shared" si="18"/>
        <v>2.1800000000000002</v>
      </c>
      <c r="W35" s="11">
        <f t="shared" si="19"/>
        <v>2.3000000000000003</v>
      </c>
      <c r="X35" s="11">
        <f>(1+$M$35)*W35</f>
        <v>2.4443633333333334</v>
      </c>
      <c r="Y35" s="11">
        <f t="shared" ref="Y35:CJ35" si="79">(1+$M$35)*X35</f>
        <v>2.5977878718888889</v>
      </c>
      <c r="Z35" s="11">
        <f t="shared" si="79"/>
        <v>2.760842357314448</v>
      </c>
      <c r="AA35" s="11">
        <f t="shared" si="79"/>
        <v>2.9341312292752182</v>
      </c>
      <c r="AB35" s="11">
        <f t="shared" si="79"/>
        <v>3.1182968660993926</v>
      </c>
      <c r="AC35" s="11">
        <f t="shared" si="79"/>
        <v>3.3140219660615644</v>
      </c>
      <c r="AD35" s="11">
        <f t="shared" si="79"/>
        <v>3.5220320781313617</v>
      </c>
      <c r="AE35" s="11">
        <f t="shared" si="79"/>
        <v>3.7430982915687401</v>
      </c>
      <c r="AF35" s="11">
        <f t="shared" si="79"/>
        <v>3.9780400943362046</v>
      </c>
      <c r="AG35" s="11">
        <f t="shared" si="79"/>
        <v>4.2277284109240405</v>
      </c>
      <c r="AH35" s="11">
        <f t="shared" si="79"/>
        <v>4.4930888308497057</v>
      </c>
      <c r="AI35" s="11">
        <f t="shared" si="79"/>
        <v>4.7751050397993717</v>
      </c>
      <c r="AJ35" s="11">
        <f t="shared" si="79"/>
        <v>5.0748224661307786</v>
      </c>
      <c r="AK35" s="11">
        <f t="shared" si="79"/>
        <v>5.3933521562549203</v>
      </c>
      <c r="AL35" s="11">
        <f t="shared" si="79"/>
        <v>5.7318748932625203</v>
      </c>
      <c r="AM35" s="11">
        <f t="shared" si="79"/>
        <v>6.091645574062964</v>
      </c>
      <c r="AN35" s="11">
        <f t="shared" si="79"/>
        <v>6.4739978612616493</v>
      </c>
      <c r="AO35" s="11">
        <f t="shared" si="79"/>
        <v>6.880349127020172</v>
      </c>
      <c r="AP35" s="11">
        <f t="shared" si="79"/>
        <v>7.3122057072261377</v>
      </c>
      <c r="AQ35" s="11">
        <f t="shared" si="79"/>
        <v>7.7711684854496985</v>
      </c>
      <c r="AR35" s="11">
        <f t="shared" si="79"/>
        <v>8.2589388273864248</v>
      </c>
      <c r="AS35" s="11">
        <f t="shared" si="79"/>
        <v>8.7773248877853796</v>
      </c>
      <c r="AT35" s="11">
        <f t="shared" si="79"/>
        <v>9.3282483132420424</v>
      </c>
      <c r="AU35" s="11">
        <f t="shared" si="79"/>
        <v>9.9137513657032006</v>
      </c>
      <c r="AV35" s="11">
        <f t="shared" si="79"/>
        <v>10.536004493090504</v>
      </c>
      <c r="AW35" s="11">
        <f t="shared" si="79"/>
        <v>11.197314375106817</v>
      </c>
      <c r="AX35" s="11">
        <f t="shared" si="79"/>
        <v>11.900132474051022</v>
      </c>
      <c r="AY35" s="11">
        <f t="shared" si="79"/>
        <v>12.647064122338957</v>
      </c>
      <c r="AZ35" s="11">
        <f t="shared" si="79"/>
        <v>13.440878180417766</v>
      </c>
      <c r="BA35" s="11">
        <f t="shared" si="79"/>
        <v>14.28451730087532</v>
      </c>
      <c r="BB35" s="11">
        <f t="shared" si="79"/>
        <v>15.181108836793594</v>
      </c>
      <c r="BC35" s="11">
        <f t="shared" si="79"/>
        <v>16.133976434783005</v>
      </c>
      <c r="BD35" s="11">
        <f t="shared" si="79"/>
        <v>17.146652355672884</v>
      </c>
      <c r="BE35" s="11">
        <f t="shared" si="79"/>
        <v>18.22289056853062</v>
      </c>
      <c r="BF35" s="11">
        <f t="shared" si="79"/>
        <v>19.366680666548724</v>
      </c>
      <c r="BG35" s="11">
        <f t="shared" si="79"/>
        <v>20.582262656385765</v>
      </c>
      <c r="BH35" s="11">
        <f t="shared" si="79"/>
        <v>21.87414267578491</v>
      </c>
      <c r="BI35" s="11">
        <f t="shared" si="79"/>
        <v>23.247109697735009</v>
      </c>
      <c r="BJ35" s="11">
        <f t="shared" si="79"/>
        <v>24.706253283096178</v>
      </c>
      <c r="BK35" s="11">
        <f t="shared" si="79"/>
        <v>26.256982447498515</v>
      </c>
      <c r="BL35" s="11">
        <f t="shared" si="79"/>
        <v>27.90504571245317</v>
      </c>
      <c r="BM35" s="11">
        <f t="shared" si="79"/>
        <v>29.656552415004814</v>
      </c>
      <c r="BN35" s="11">
        <f t="shared" si="79"/>
        <v>31.51799535491995</v>
      </c>
      <c r="BO35" s="11">
        <f t="shared" si="79"/>
        <v>33.496274863363759</v>
      </c>
      <c r="BP35" s="11">
        <f t="shared" si="79"/>
        <v>35.598724382287557</v>
      </c>
      <c r="BQ35" s="11">
        <f t="shared" si="79"/>
        <v>37.83313764934914</v>
      </c>
      <c r="BR35" s="11">
        <f t="shared" si="79"/>
        <v>40.20779758913995</v>
      </c>
      <c r="BS35" s="11">
        <f t="shared" si="79"/>
        <v>42.731507017818302</v>
      </c>
      <c r="BT35" s="11">
        <f t="shared" si="79"/>
        <v>45.413621274970026</v>
      </c>
      <c r="BU35" s="11">
        <f t="shared" si="79"/>
        <v>48.264082903662313</v>
      </c>
      <c r="BV35" s="11">
        <f t="shared" si="79"/>
        <v>51.29345850724885</v>
      </c>
      <c r="BW35" s="11">
        <f t="shared" si="79"/>
        <v>54.512977919553833</v>
      </c>
      <c r="BX35" s="11">
        <f t="shared" si="79"/>
        <v>57.93457583363783</v>
      </c>
      <c r="BY35" s="11">
        <f t="shared" si="79"/>
        <v>61.570936043462495</v>
      </c>
      <c r="BZ35" s="11">
        <f t="shared" si="79"/>
        <v>65.43553846245716</v>
      </c>
      <c r="CA35" s="11">
        <f t="shared" si="79"/>
        <v>69.542709093284046</v>
      </c>
      <c r="CB35" s="11">
        <f t="shared" si="79"/>
        <v>73.907673134039172</v>
      </c>
      <c r="CC35" s="11">
        <f t="shared" si="79"/>
        <v>78.546611417752359</v>
      </c>
      <c r="CD35" s="11">
        <f t="shared" si="79"/>
        <v>83.476720394406613</v>
      </c>
      <c r="CE35" s="11">
        <f t="shared" si="79"/>
        <v>88.716275877828863</v>
      </c>
      <c r="CF35" s="11">
        <f t="shared" si="79"/>
        <v>94.284700793760592</v>
      </c>
      <c r="CG35" s="11">
        <f t="shared" si="79"/>
        <v>100.20263718024896</v>
      </c>
      <c r="CH35" s="11">
        <f t="shared" si="79"/>
        <v>106.49202270726258</v>
      </c>
      <c r="CI35" s="11">
        <f t="shared" si="79"/>
        <v>113.17617199918843</v>
      </c>
      <c r="CJ35" s="11">
        <f t="shared" si="79"/>
        <v>120.27986306167081</v>
      </c>
      <c r="CK35" s="11">
        <f t="shared" ref="CK35:EV35" si="80">(1+$M$35)*CJ35</f>
        <v>127.82942913317501</v>
      </c>
      <c r="CL35" s="11">
        <f t="shared" si="80"/>
        <v>135.8528563017673</v>
      </c>
      <c r="CM35" s="11">
        <f t="shared" si="80"/>
        <v>144.37988724897488</v>
      </c>
      <c r="CN35" s="11">
        <f t="shared" si="80"/>
        <v>153.4421315053022</v>
      </c>
      <c r="CO35" s="11">
        <f t="shared" si="80"/>
        <v>163.07318262611832</v>
      </c>
      <c r="CP35" s="11">
        <f t="shared" si="80"/>
        <v>173.30874272228434</v>
      </c>
      <c r="CQ35" s="11">
        <f t="shared" si="80"/>
        <v>184.18675480715305</v>
      </c>
      <c r="CR35" s="11">
        <f t="shared" si="80"/>
        <v>195.74754345054868</v>
      </c>
      <c r="CS35" s="11">
        <f t="shared" si="80"/>
        <v>208.03396426112812</v>
      </c>
      <c r="CT35" s="11">
        <f t="shared" si="80"/>
        <v>221.09156275125159</v>
      </c>
      <c r="CU35" s="11">
        <f t="shared" si="80"/>
        <v>234.9687431732718</v>
      </c>
      <c r="CV35" s="11">
        <f t="shared" si="80"/>
        <v>249.71694795311416</v>
      </c>
      <c r="CW35" s="11">
        <f t="shared" si="80"/>
        <v>265.39084838630464</v>
      </c>
      <c r="CX35" s="11">
        <f t="shared" si="80"/>
        <v>282.04854730335171</v>
      </c>
      <c r="CY35" s="11">
        <f t="shared" si="80"/>
        <v>299.75179445575873</v>
      </c>
      <c r="CZ35" s="11">
        <f t="shared" si="80"/>
        <v>318.56621542109849</v>
      </c>
      <c r="DA35" s="11">
        <f t="shared" si="80"/>
        <v>338.56155487569612</v>
      </c>
      <c r="DB35" s="11">
        <f t="shared" si="80"/>
        <v>359.8119351367273</v>
      </c>
      <c r="DC35" s="11">
        <f t="shared" si="80"/>
        <v>382.39613093214251</v>
      </c>
      <c r="DD35" s="11">
        <f t="shared" si="80"/>
        <v>406.39786141698329</v>
      </c>
      <c r="DE35" s="11">
        <f t="shared" si="80"/>
        <v>431.90610051858926</v>
      </c>
      <c r="DF35" s="11">
        <f t="shared" si="80"/>
        <v>459.01540676113939</v>
      </c>
      <c r="DG35" s="11">
        <f t="shared" si="80"/>
        <v>487.82627379218025</v>
      </c>
      <c r="DH35" s="11">
        <f t="shared" si="80"/>
        <v>518.44550291053611</v>
      </c>
      <c r="DI35" s="11">
        <f t="shared" si="80"/>
        <v>550.98659897655409</v>
      </c>
      <c r="DJ35" s="11">
        <f t="shared" si="80"/>
        <v>585.57019117231573</v>
      </c>
      <c r="DK35" s="11">
        <f t="shared" si="80"/>
        <v>622.32448017156469</v>
      </c>
      <c r="DL35" s="11">
        <f t="shared" si="80"/>
        <v>661.38571337699989</v>
      </c>
      <c r="DM35" s="11">
        <f t="shared" si="80"/>
        <v>702.89868998662951</v>
      </c>
      <c r="DN35" s="11">
        <f t="shared" si="80"/>
        <v>747.01729776145692</v>
      </c>
      <c r="DO35" s="11">
        <f t="shared" si="80"/>
        <v>793.90508348428432</v>
      </c>
      <c r="DP35" s="11">
        <f t="shared" si="80"/>
        <v>843.73585922431459</v>
      </c>
      <c r="DQ35" s="11">
        <f t="shared" si="80"/>
        <v>896.69434665496067</v>
      </c>
      <c r="DR35" s="11">
        <f t="shared" si="80"/>
        <v>952.976861813337</v>
      </c>
      <c r="DS35" s="11">
        <f t="shared" si="80"/>
        <v>1012.7920428398207</v>
      </c>
      <c r="DT35" s="11">
        <f t="shared" si="80"/>
        <v>1076.3616233954001</v>
      </c>
      <c r="DU35" s="11">
        <f t="shared" si="80"/>
        <v>1143.9212546238514</v>
      </c>
      <c r="DV35" s="11">
        <f t="shared" si="80"/>
        <v>1215.7213787057417</v>
      </c>
      <c r="DW35" s="11">
        <f t="shared" si="80"/>
        <v>1292.0281572425054</v>
      </c>
      <c r="DX35" s="11">
        <f t="shared" si="80"/>
        <v>1373.1244579120932</v>
      </c>
      <c r="DY35" s="11">
        <f t="shared" si="80"/>
        <v>1459.3109030537089</v>
      </c>
      <c r="DZ35" s="11">
        <f t="shared" si="80"/>
        <v>1550.9069840687134</v>
      </c>
      <c r="EA35" s="11">
        <f t="shared" si="80"/>
        <v>1648.2522457687596</v>
      </c>
      <c r="EB35" s="11">
        <f t="shared" si="80"/>
        <v>1751.7075450615121</v>
      </c>
      <c r="EC35" s="11">
        <f t="shared" si="80"/>
        <v>1861.6563886398728</v>
      </c>
      <c r="ED35" s="11">
        <f t="shared" si="80"/>
        <v>1978.506354633502</v>
      </c>
      <c r="EE35" s="11">
        <f t="shared" si="80"/>
        <v>2102.6906034926646</v>
      </c>
      <c r="EF35" s="11">
        <f t="shared" si="80"/>
        <v>2234.669483705221</v>
      </c>
      <c r="EG35" s="11">
        <f t="shared" si="80"/>
        <v>2374.9322382991186</v>
      </c>
      <c r="EH35" s="11">
        <f t="shared" si="80"/>
        <v>2523.9988184563599</v>
      </c>
      <c r="EI35" s="11">
        <f t="shared" si="80"/>
        <v>2682.4218109614708</v>
      </c>
      <c r="EJ35" s="11">
        <f t="shared" si="80"/>
        <v>2850.7884866294858</v>
      </c>
      <c r="EK35" s="11">
        <f t="shared" si="80"/>
        <v>3029.7229773069298</v>
      </c>
      <c r="EL35" s="11">
        <f t="shared" si="80"/>
        <v>3219.8885895158946</v>
      </c>
      <c r="EM35" s="11">
        <f t="shared" si="80"/>
        <v>3421.9902633178422</v>
      </c>
      <c r="EN35" s="11">
        <f t="shared" si="80"/>
        <v>3636.7771855120918</v>
      </c>
      <c r="EO35" s="11">
        <f t="shared" si="80"/>
        <v>3865.0455668560671</v>
      </c>
      <c r="EP35" s="11">
        <f t="shared" si="80"/>
        <v>4107.6415936023996</v>
      </c>
      <c r="EQ35" s="11">
        <f t="shared" si="80"/>
        <v>4365.4645642941769</v>
      </c>
      <c r="ER35" s="11">
        <f t="shared" si="80"/>
        <v>4639.4702234463748</v>
      </c>
      <c r="ES35" s="11">
        <f t="shared" si="80"/>
        <v>4930.6743044713585</v>
      </c>
      <c r="ET35" s="11">
        <f t="shared" si="80"/>
        <v>5240.1562949820109</v>
      </c>
      <c r="EU35" s="11">
        <f t="shared" si="80"/>
        <v>5569.0634384303812</v>
      </c>
      <c r="EV35" s="11">
        <f t="shared" si="80"/>
        <v>5918.6149869158617</v>
      </c>
      <c r="EW35" s="11">
        <f t="shared" ref="EW35:FM35" si="81">(1+$M$35)*EV35</f>
        <v>6290.1067209279472</v>
      </c>
      <c r="EX35" s="11">
        <f t="shared" si="81"/>
        <v>6684.9157527781908</v>
      </c>
      <c r="EY35" s="11">
        <f t="shared" si="81"/>
        <v>7104.5056315275688</v>
      </c>
      <c r="EZ35" s="11">
        <f t="shared" si="81"/>
        <v>7550.4317683331155</v>
      </c>
      <c r="FA35" s="11">
        <f t="shared" si="81"/>
        <v>8024.3472023254908</v>
      </c>
      <c r="FB35" s="11">
        <f t="shared" si="81"/>
        <v>8528.0087283914545</v>
      </c>
      <c r="FC35" s="11">
        <f t="shared" si="81"/>
        <v>9063.2834095768249</v>
      </c>
      <c r="FD35" s="11">
        <f t="shared" si="81"/>
        <v>9632.1554982512625</v>
      </c>
      <c r="FE35" s="11">
        <f t="shared" si="81"/>
        <v>10236.7337916915</v>
      </c>
      <c r="FF35" s="11">
        <f t="shared" si="81"/>
        <v>10879.259449350004</v>
      </c>
      <c r="FG35" s="11">
        <f t="shared" si="81"/>
        <v>11562.114300787538</v>
      </c>
      <c r="FH35" s="11">
        <f t="shared" si="81"/>
        <v>12287.829675066969</v>
      </c>
      <c r="FI35" s="11">
        <f t="shared" si="81"/>
        <v>13059.095784338671</v>
      </c>
      <c r="FJ35" s="11">
        <f t="shared" si="81"/>
        <v>13878.771696402328</v>
      </c>
      <c r="FK35" s="11">
        <f t="shared" si="81"/>
        <v>14749.89593321318</v>
      </c>
      <c r="FL35" s="11">
        <f t="shared" si="81"/>
        <v>15675.697734621193</v>
      </c>
      <c r="FM35" s="11">
        <f t="shared" si="81"/>
        <v>16659.609029097584</v>
      </c>
      <c r="FN35" s="7">
        <f t="shared" si="8"/>
        <v>9.093600923306866E-2</v>
      </c>
    </row>
    <row r="36" spans="1:170">
      <c r="A36">
        <f t="shared" si="23"/>
        <v>22</v>
      </c>
      <c r="B36" t="s">
        <v>143</v>
      </c>
      <c r="D36" s="160">
        <f t="shared" ref="D36:G36" si="82">AVERAGE(D15:D35)</f>
        <v>2.5052380952380955</v>
      </c>
      <c r="E36" s="160">
        <f t="shared" si="82"/>
        <v>2.901904761904762</v>
      </c>
      <c r="F36" s="160">
        <f t="shared" si="82"/>
        <v>0.13222222222222221</v>
      </c>
      <c r="G36" s="160">
        <f t="shared" si="82"/>
        <v>73.019368814192333</v>
      </c>
      <c r="H36" s="160">
        <f t="shared" ref="H36" si="83">AVERAGE(H15:H35)</f>
        <v>2.5052380952380955</v>
      </c>
      <c r="I36" s="160">
        <f t="shared" ref="I36" si="84">AVERAGE(I15:I35)</f>
        <v>2.6374603174603175</v>
      </c>
      <c r="J36" s="160">
        <f t="shared" ref="J36" si="85">AVERAGE(J15:J35)</f>
        <v>2.7696825396825391</v>
      </c>
      <c r="K36" s="160">
        <f t="shared" ref="K36" si="86">AVERAGE(K15:K35)</f>
        <v>2.901904761904762</v>
      </c>
      <c r="L36" s="160">
        <f t="shared" ref="L36" si="87">AVERAGE(L15:L35)</f>
        <v>3.0570202698412694</v>
      </c>
      <c r="M36" s="10">
        <f t="shared" ref="M36" si="88">AVERAGE(M15:M35)</f>
        <v>5.5477777777777779E-2</v>
      </c>
      <c r="N36" s="10">
        <f t="shared" ref="N36" si="89">AVERAGE(N15:N35)</f>
        <v>8.9794594610567713E-2</v>
      </c>
      <c r="O36" s="10">
        <f t="shared" ref="O36" si="90">AVERAGE(O15:O35)</f>
        <v>9.4417428018576277E-2</v>
      </c>
    </row>
    <row r="37" spans="1:170">
      <c r="A37">
        <f t="shared" si="23"/>
        <v>23</v>
      </c>
      <c r="B37" t="s">
        <v>91</v>
      </c>
      <c r="D37" s="160">
        <f t="shared" ref="D37:E37" si="91">MEDIAN(D15:D35)</f>
        <v>2.56</v>
      </c>
      <c r="E37" s="160">
        <f t="shared" si="91"/>
        <v>2.8</v>
      </c>
      <c r="F37" s="160">
        <f t="shared" ref="F37:G37" si="92">MEDIAN(F15:F35)</f>
        <v>0.11999999999999995</v>
      </c>
      <c r="G37" s="160">
        <f t="shared" si="92"/>
        <v>65.903333333333336</v>
      </c>
      <c r="H37" s="160">
        <f t="shared" ref="H37:K37" si="93">MEDIAN(H15:H35)</f>
        <v>2.56</v>
      </c>
      <c r="I37" s="160">
        <f t="shared" si="93"/>
        <v>2.6166666666666667</v>
      </c>
      <c r="J37" s="160">
        <f t="shared" si="93"/>
        <v>2.7133333333333329</v>
      </c>
      <c r="K37" s="160">
        <f t="shared" si="93"/>
        <v>2.8000000000000003</v>
      </c>
      <c r="L37" s="160">
        <f t="shared" ref="L37:M37" si="94">MEDIAN(L15:L35)</f>
        <v>2.9147066666666666</v>
      </c>
      <c r="M37" s="10">
        <f t="shared" si="94"/>
        <v>5.8100000000000006E-2</v>
      </c>
      <c r="N37" s="10">
        <f t="shared" ref="N37:O37" si="95">MEDIAN(N15:N35)</f>
        <v>9.2258046180657471E-2</v>
      </c>
      <c r="O37" s="10">
        <f t="shared" si="95"/>
        <v>9.4192175437715298E-2</v>
      </c>
    </row>
    <row r="38" spans="1:170">
      <c r="H38" s="12"/>
      <c r="M38" s="35"/>
      <c r="N38" s="108"/>
      <c r="O38" s="108"/>
      <c r="P38" s="108"/>
      <c r="Q38" s="108"/>
      <c r="R38">
        <v>5.5199999999999999E-2</v>
      </c>
      <c r="S38" s="108">
        <f>R38</f>
        <v>5.5199999999999999E-2</v>
      </c>
      <c r="T38" s="108">
        <f t="shared" ref="T38:CE38" si="96">S38</f>
        <v>5.5199999999999999E-2</v>
      </c>
      <c r="U38" s="108">
        <f t="shared" si="96"/>
        <v>5.5199999999999999E-2</v>
      </c>
      <c r="V38" s="108">
        <f t="shared" si="96"/>
        <v>5.5199999999999999E-2</v>
      </c>
      <c r="W38" s="108">
        <f t="shared" si="96"/>
        <v>5.5199999999999999E-2</v>
      </c>
      <c r="X38" s="108">
        <f t="shared" si="96"/>
        <v>5.5199999999999999E-2</v>
      </c>
      <c r="Y38" s="108">
        <f t="shared" si="96"/>
        <v>5.5199999999999999E-2</v>
      </c>
      <c r="Z38" s="108">
        <f t="shared" si="96"/>
        <v>5.5199999999999999E-2</v>
      </c>
      <c r="AA38" s="108">
        <f t="shared" si="96"/>
        <v>5.5199999999999999E-2</v>
      </c>
      <c r="AB38" s="108">
        <f t="shared" si="96"/>
        <v>5.5199999999999999E-2</v>
      </c>
      <c r="AC38" s="108">
        <f t="shared" si="96"/>
        <v>5.5199999999999999E-2</v>
      </c>
      <c r="AD38" s="108">
        <f t="shared" si="96"/>
        <v>5.5199999999999999E-2</v>
      </c>
      <c r="AE38" s="108">
        <f t="shared" si="96"/>
        <v>5.5199999999999999E-2</v>
      </c>
      <c r="AF38" s="108">
        <f t="shared" si="96"/>
        <v>5.5199999999999999E-2</v>
      </c>
      <c r="AG38" s="108">
        <f t="shared" si="96"/>
        <v>5.5199999999999999E-2</v>
      </c>
      <c r="AH38" s="108">
        <f t="shared" si="96"/>
        <v>5.5199999999999999E-2</v>
      </c>
      <c r="AI38" s="108">
        <f t="shared" si="96"/>
        <v>5.5199999999999999E-2</v>
      </c>
      <c r="AJ38" s="108">
        <f t="shared" si="96"/>
        <v>5.5199999999999999E-2</v>
      </c>
      <c r="AK38" s="108">
        <f t="shared" si="96"/>
        <v>5.5199999999999999E-2</v>
      </c>
      <c r="AL38" s="108">
        <f t="shared" si="96"/>
        <v>5.5199999999999999E-2</v>
      </c>
      <c r="AM38" s="108">
        <f t="shared" si="96"/>
        <v>5.5199999999999999E-2</v>
      </c>
      <c r="AN38" s="108">
        <f t="shared" si="96"/>
        <v>5.5199999999999999E-2</v>
      </c>
      <c r="AO38" s="108">
        <f t="shared" si="96"/>
        <v>5.5199999999999999E-2</v>
      </c>
      <c r="AP38" s="108">
        <f t="shared" si="96"/>
        <v>5.5199999999999999E-2</v>
      </c>
      <c r="AQ38" s="108">
        <f t="shared" si="96"/>
        <v>5.5199999999999999E-2</v>
      </c>
      <c r="AR38" s="108">
        <f t="shared" si="96"/>
        <v>5.5199999999999999E-2</v>
      </c>
      <c r="AS38" s="108">
        <f t="shared" si="96"/>
        <v>5.5199999999999999E-2</v>
      </c>
      <c r="AT38" s="108">
        <f t="shared" si="96"/>
        <v>5.5199999999999999E-2</v>
      </c>
      <c r="AU38" s="108">
        <f t="shared" si="96"/>
        <v>5.5199999999999999E-2</v>
      </c>
      <c r="AV38" s="108">
        <f t="shared" si="96"/>
        <v>5.5199999999999999E-2</v>
      </c>
      <c r="AW38" s="108">
        <f t="shared" si="96"/>
        <v>5.5199999999999999E-2</v>
      </c>
      <c r="AX38" s="108">
        <f t="shared" si="96"/>
        <v>5.5199999999999999E-2</v>
      </c>
      <c r="AY38" s="108">
        <f t="shared" si="96"/>
        <v>5.5199999999999999E-2</v>
      </c>
      <c r="AZ38" s="108">
        <f t="shared" si="96"/>
        <v>5.5199999999999999E-2</v>
      </c>
      <c r="BA38" s="108">
        <f t="shared" si="96"/>
        <v>5.5199999999999999E-2</v>
      </c>
      <c r="BB38" s="108">
        <f t="shared" si="96"/>
        <v>5.5199999999999999E-2</v>
      </c>
      <c r="BC38" s="108">
        <f t="shared" si="96"/>
        <v>5.5199999999999999E-2</v>
      </c>
      <c r="BD38" s="108">
        <f t="shared" si="96"/>
        <v>5.5199999999999999E-2</v>
      </c>
      <c r="BE38" s="108">
        <f t="shared" si="96"/>
        <v>5.5199999999999999E-2</v>
      </c>
      <c r="BF38" s="108">
        <f t="shared" si="96"/>
        <v>5.5199999999999999E-2</v>
      </c>
      <c r="BG38" s="108">
        <f t="shared" si="96"/>
        <v>5.5199999999999999E-2</v>
      </c>
      <c r="BH38" s="108">
        <f t="shared" si="96"/>
        <v>5.5199999999999999E-2</v>
      </c>
      <c r="BI38" s="108">
        <f t="shared" si="96"/>
        <v>5.5199999999999999E-2</v>
      </c>
      <c r="BJ38" s="108">
        <f t="shared" si="96"/>
        <v>5.5199999999999999E-2</v>
      </c>
      <c r="BK38" s="108">
        <f t="shared" si="96"/>
        <v>5.5199999999999999E-2</v>
      </c>
      <c r="BL38" s="108">
        <f t="shared" si="96"/>
        <v>5.5199999999999999E-2</v>
      </c>
      <c r="BM38" s="108">
        <f t="shared" si="96"/>
        <v>5.5199999999999999E-2</v>
      </c>
      <c r="BN38" s="108">
        <f t="shared" si="96"/>
        <v>5.5199999999999999E-2</v>
      </c>
      <c r="BO38" s="108">
        <f t="shared" si="96"/>
        <v>5.5199999999999999E-2</v>
      </c>
      <c r="BP38" s="108">
        <f t="shared" si="96"/>
        <v>5.5199999999999999E-2</v>
      </c>
      <c r="BQ38" s="108">
        <f t="shared" si="96"/>
        <v>5.5199999999999999E-2</v>
      </c>
      <c r="BR38" s="108">
        <f t="shared" si="96"/>
        <v>5.5199999999999999E-2</v>
      </c>
      <c r="BS38" s="108">
        <f t="shared" si="96"/>
        <v>5.5199999999999999E-2</v>
      </c>
      <c r="BT38" s="108">
        <f t="shared" si="96"/>
        <v>5.5199999999999999E-2</v>
      </c>
      <c r="BU38" s="108">
        <f t="shared" si="96"/>
        <v>5.5199999999999999E-2</v>
      </c>
      <c r="BV38" s="108">
        <f t="shared" si="96"/>
        <v>5.5199999999999999E-2</v>
      </c>
      <c r="BW38" s="108">
        <f t="shared" si="96"/>
        <v>5.5199999999999999E-2</v>
      </c>
      <c r="BX38" s="108">
        <f t="shared" si="96"/>
        <v>5.5199999999999999E-2</v>
      </c>
      <c r="BY38" s="108">
        <f t="shared" si="96"/>
        <v>5.5199999999999999E-2</v>
      </c>
      <c r="BZ38" s="108">
        <f t="shared" si="96"/>
        <v>5.5199999999999999E-2</v>
      </c>
      <c r="CA38" s="108">
        <f t="shared" si="96"/>
        <v>5.5199999999999999E-2</v>
      </c>
      <c r="CB38" s="108">
        <f t="shared" si="96"/>
        <v>5.5199999999999999E-2</v>
      </c>
      <c r="CC38" s="108">
        <f t="shared" si="96"/>
        <v>5.5199999999999999E-2</v>
      </c>
      <c r="CD38" s="108">
        <f t="shared" si="96"/>
        <v>5.5199999999999999E-2</v>
      </c>
      <c r="CE38" s="108">
        <f t="shared" si="96"/>
        <v>5.5199999999999999E-2</v>
      </c>
      <c r="CF38" s="108">
        <f t="shared" ref="CF38:EQ38" si="97">CE38</f>
        <v>5.5199999999999999E-2</v>
      </c>
      <c r="CG38" s="108">
        <f t="shared" si="97"/>
        <v>5.5199999999999999E-2</v>
      </c>
      <c r="CH38" s="108">
        <f t="shared" si="97"/>
        <v>5.5199999999999999E-2</v>
      </c>
      <c r="CI38" s="108">
        <f t="shared" si="97"/>
        <v>5.5199999999999999E-2</v>
      </c>
      <c r="CJ38" s="108">
        <f t="shared" si="97"/>
        <v>5.5199999999999999E-2</v>
      </c>
      <c r="CK38" s="108">
        <f t="shared" si="97"/>
        <v>5.5199999999999999E-2</v>
      </c>
      <c r="CL38" s="108">
        <f t="shared" si="97"/>
        <v>5.5199999999999999E-2</v>
      </c>
      <c r="CM38" s="108">
        <f t="shared" si="97"/>
        <v>5.5199999999999999E-2</v>
      </c>
      <c r="CN38" s="108">
        <f t="shared" si="97"/>
        <v>5.5199999999999999E-2</v>
      </c>
      <c r="CO38" s="108">
        <f t="shared" si="97"/>
        <v>5.5199999999999999E-2</v>
      </c>
      <c r="CP38" s="108">
        <f t="shared" si="97"/>
        <v>5.5199999999999999E-2</v>
      </c>
      <c r="CQ38" s="108">
        <f t="shared" si="97"/>
        <v>5.5199999999999999E-2</v>
      </c>
      <c r="CR38" s="108">
        <f t="shared" si="97"/>
        <v>5.5199999999999999E-2</v>
      </c>
      <c r="CS38" s="108">
        <f t="shared" si="97"/>
        <v>5.5199999999999999E-2</v>
      </c>
      <c r="CT38" s="108">
        <f t="shared" si="97"/>
        <v>5.5199999999999999E-2</v>
      </c>
      <c r="CU38" s="108">
        <f t="shared" si="97"/>
        <v>5.5199999999999999E-2</v>
      </c>
      <c r="CV38" s="108">
        <f t="shared" si="97"/>
        <v>5.5199999999999999E-2</v>
      </c>
      <c r="CW38" s="108">
        <f t="shared" si="97"/>
        <v>5.5199999999999999E-2</v>
      </c>
      <c r="CX38" s="108">
        <f t="shared" si="97"/>
        <v>5.5199999999999999E-2</v>
      </c>
      <c r="CY38" s="108">
        <f t="shared" si="97"/>
        <v>5.5199999999999999E-2</v>
      </c>
      <c r="CZ38" s="108">
        <f t="shared" si="97"/>
        <v>5.5199999999999999E-2</v>
      </c>
      <c r="DA38" s="108">
        <f t="shared" si="97"/>
        <v>5.5199999999999999E-2</v>
      </c>
      <c r="DB38" s="108">
        <f t="shared" si="97"/>
        <v>5.5199999999999999E-2</v>
      </c>
      <c r="DC38" s="108">
        <f t="shared" si="97"/>
        <v>5.5199999999999999E-2</v>
      </c>
      <c r="DD38" s="108">
        <f t="shared" si="97"/>
        <v>5.5199999999999999E-2</v>
      </c>
      <c r="DE38" s="108">
        <f t="shared" si="97"/>
        <v>5.5199999999999999E-2</v>
      </c>
      <c r="DF38" s="108">
        <f t="shared" si="97"/>
        <v>5.5199999999999999E-2</v>
      </c>
      <c r="DG38" s="108">
        <f t="shared" si="97"/>
        <v>5.5199999999999999E-2</v>
      </c>
      <c r="DH38" s="108">
        <f t="shared" si="97"/>
        <v>5.5199999999999999E-2</v>
      </c>
      <c r="DI38" s="108">
        <f t="shared" si="97"/>
        <v>5.5199999999999999E-2</v>
      </c>
      <c r="DJ38" s="108">
        <f t="shared" si="97"/>
        <v>5.5199999999999999E-2</v>
      </c>
      <c r="DK38" s="108">
        <f t="shared" si="97"/>
        <v>5.5199999999999999E-2</v>
      </c>
      <c r="DL38" s="108">
        <f t="shared" si="97"/>
        <v>5.5199999999999999E-2</v>
      </c>
      <c r="DM38" s="108">
        <f t="shared" si="97"/>
        <v>5.5199999999999999E-2</v>
      </c>
      <c r="DN38" s="108">
        <f t="shared" si="97"/>
        <v>5.5199999999999999E-2</v>
      </c>
      <c r="DO38" s="108">
        <f t="shared" si="97"/>
        <v>5.5199999999999999E-2</v>
      </c>
      <c r="DP38" s="108">
        <f t="shared" si="97"/>
        <v>5.5199999999999999E-2</v>
      </c>
      <c r="DQ38" s="108">
        <f t="shared" si="97"/>
        <v>5.5199999999999999E-2</v>
      </c>
      <c r="DR38" s="108">
        <f t="shared" si="97"/>
        <v>5.5199999999999999E-2</v>
      </c>
      <c r="DS38" s="108">
        <f t="shared" si="97"/>
        <v>5.5199999999999999E-2</v>
      </c>
      <c r="DT38" s="108">
        <f t="shared" si="97"/>
        <v>5.5199999999999999E-2</v>
      </c>
      <c r="DU38" s="108">
        <f t="shared" si="97"/>
        <v>5.5199999999999999E-2</v>
      </c>
      <c r="DV38" s="108">
        <f t="shared" si="97"/>
        <v>5.5199999999999999E-2</v>
      </c>
      <c r="DW38" s="108">
        <f t="shared" si="97"/>
        <v>5.5199999999999999E-2</v>
      </c>
      <c r="DX38" s="108">
        <f t="shared" si="97"/>
        <v>5.5199999999999999E-2</v>
      </c>
      <c r="DY38" s="108">
        <f t="shared" si="97"/>
        <v>5.5199999999999999E-2</v>
      </c>
      <c r="DZ38" s="108">
        <f t="shared" si="97"/>
        <v>5.5199999999999999E-2</v>
      </c>
      <c r="EA38" s="108">
        <f t="shared" si="97"/>
        <v>5.5199999999999999E-2</v>
      </c>
      <c r="EB38" s="108">
        <f t="shared" si="97"/>
        <v>5.5199999999999999E-2</v>
      </c>
      <c r="EC38" s="108">
        <f t="shared" si="97"/>
        <v>5.5199999999999999E-2</v>
      </c>
      <c r="ED38" s="108">
        <f t="shared" si="97"/>
        <v>5.5199999999999999E-2</v>
      </c>
      <c r="EE38" s="108">
        <f t="shared" si="97"/>
        <v>5.5199999999999999E-2</v>
      </c>
      <c r="EF38" s="108">
        <f t="shared" si="97"/>
        <v>5.5199999999999999E-2</v>
      </c>
      <c r="EG38" s="108">
        <f t="shared" si="97"/>
        <v>5.5199999999999999E-2</v>
      </c>
      <c r="EH38" s="108">
        <f t="shared" si="97"/>
        <v>5.5199999999999999E-2</v>
      </c>
      <c r="EI38" s="108">
        <f t="shared" si="97"/>
        <v>5.5199999999999999E-2</v>
      </c>
      <c r="EJ38" s="108">
        <f t="shared" si="97"/>
        <v>5.5199999999999999E-2</v>
      </c>
      <c r="EK38" s="108">
        <f t="shared" si="97"/>
        <v>5.5199999999999999E-2</v>
      </c>
      <c r="EL38" s="108">
        <f t="shared" si="97"/>
        <v>5.5199999999999999E-2</v>
      </c>
      <c r="EM38" s="108">
        <f t="shared" si="97"/>
        <v>5.5199999999999999E-2</v>
      </c>
      <c r="EN38" s="108">
        <f t="shared" si="97"/>
        <v>5.5199999999999999E-2</v>
      </c>
      <c r="EO38" s="108">
        <f t="shared" si="97"/>
        <v>5.5199999999999999E-2</v>
      </c>
      <c r="EP38" s="108">
        <f t="shared" si="97"/>
        <v>5.5199999999999999E-2</v>
      </c>
      <c r="EQ38" s="108">
        <f t="shared" si="97"/>
        <v>5.5199999999999999E-2</v>
      </c>
      <c r="ER38" s="108">
        <f t="shared" ref="ER38:FA38" si="98">EQ38</f>
        <v>5.5199999999999999E-2</v>
      </c>
      <c r="ES38" s="108">
        <f t="shared" si="98"/>
        <v>5.5199999999999999E-2</v>
      </c>
      <c r="ET38" s="108">
        <f t="shared" si="98"/>
        <v>5.5199999999999999E-2</v>
      </c>
      <c r="EU38" s="108">
        <f t="shared" si="98"/>
        <v>5.5199999999999999E-2</v>
      </c>
      <c r="EV38" s="108">
        <f t="shared" si="98"/>
        <v>5.5199999999999999E-2</v>
      </c>
      <c r="EW38" s="108">
        <f t="shared" si="98"/>
        <v>5.5199999999999999E-2</v>
      </c>
      <c r="EX38" s="108">
        <f t="shared" si="98"/>
        <v>5.5199999999999999E-2</v>
      </c>
      <c r="EY38" s="108">
        <f t="shared" si="98"/>
        <v>5.5199999999999999E-2</v>
      </c>
      <c r="EZ38" s="108">
        <f t="shared" si="98"/>
        <v>5.5199999999999999E-2</v>
      </c>
      <c r="FA38" s="108">
        <f t="shared" si="98"/>
        <v>5.5199999999999999E-2</v>
      </c>
    </row>
    <row r="39" spans="1:170">
      <c r="G39" s="17"/>
      <c r="Q39">
        <f t="shared" ref="Q39:BU39" si="99">P39+1</f>
        <v>1</v>
      </c>
      <c r="R39">
        <f t="shared" si="99"/>
        <v>2</v>
      </c>
      <c r="S39">
        <f t="shared" si="99"/>
        <v>3</v>
      </c>
      <c r="T39">
        <f t="shared" si="99"/>
        <v>4</v>
      </c>
      <c r="U39">
        <f t="shared" si="99"/>
        <v>5</v>
      </c>
      <c r="V39">
        <f t="shared" si="99"/>
        <v>6</v>
      </c>
      <c r="W39">
        <f t="shared" si="99"/>
        <v>7</v>
      </c>
      <c r="X39">
        <f t="shared" si="99"/>
        <v>8</v>
      </c>
      <c r="Y39">
        <f t="shared" si="99"/>
        <v>9</v>
      </c>
      <c r="Z39">
        <f t="shared" si="99"/>
        <v>10</v>
      </c>
      <c r="AA39">
        <f t="shared" si="99"/>
        <v>11</v>
      </c>
      <c r="AB39">
        <f t="shared" si="99"/>
        <v>12</v>
      </c>
      <c r="AC39">
        <f t="shared" si="99"/>
        <v>13</v>
      </c>
      <c r="AD39">
        <f t="shared" si="99"/>
        <v>14</v>
      </c>
      <c r="AE39">
        <f t="shared" si="99"/>
        <v>15</v>
      </c>
      <c r="AF39">
        <f t="shared" si="99"/>
        <v>16</v>
      </c>
      <c r="AG39">
        <f t="shared" si="99"/>
        <v>17</v>
      </c>
      <c r="AH39">
        <f t="shared" si="99"/>
        <v>18</v>
      </c>
      <c r="AI39">
        <f t="shared" si="99"/>
        <v>19</v>
      </c>
      <c r="AJ39">
        <f t="shared" si="99"/>
        <v>20</v>
      </c>
      <c r="AK39">
        <f t="shared" si="99"/>
        <v>21</v>
      </c>
      <c r="AL39">
        <f t="shared" si="99"/>
        <v>22</v>
      </c>
      <c r="AM39">
        <f t="shared" si="99"/>
        <v>23</v>
      </c>
      <c r="AN39">
        <f t="shared" si="99"/>
        <v>24</v>
      </c>
      <c r="AO39">
        <f t="shared" si="99"/>
        <v>25</v>
      </c>
      <c r="AP39">
        <f t="shared" si="99"/>
        <v>26</v>
      </c>
      <c r="AQ39">
        <f t="shared" si="99"/>
        <v>27</v>
      </c>
      <c r="AR39">
        <f t="shared" si="99"/>
        <v>28</v>
      </c>
      <c r="AS39">
        <f t="shared" si="99"/>
        <v>29</v>
      </c>
      <c r="AT39">
        <f t="shared" si="99"/>
        <v>30</v>
      </c>
      <c r="AU39">
        <f t="shared" si="99"/>
        <v>31</v>
      </c>
      <c r="AV39">
        <f t="shared" si="99"/>
        <v>32</v>
      </c>
      <c r="AW39">
        <f t="shared" si="99"/>
        <v>33</v>
      </c>
      <c r="AX39">
        <f t="shared" si="99"/>
        <v>34</v>
      </c>
      <c r="AY39">
        <f t="shared" si="99"/>
        <v>35</v>
      </c>
      <c r="AZ39">
        <f t="shared" si="99"/>
        <v>36</v>
      </c>
      <c r="BA39">
        <f t="shared" si="99"/>
        <v>37</v>
      </c>
      <c r="BB39">
        <f t="shared" si="99"/>
        <v>38</v>
      </c>
      <c r="BC39">
        <f t="shared" si="99"/>
        <v>39</v>
      </c>
      <c r="BD39">
        <f t="shared" si="99"/>
        <v>40</v>
      </c>
      <c r="BE39">
        <f t="shared" si="99"/>
        <v>41</v>
      </c>
      <c r="BF39">
        <f t="shared" si="99"/>
        <v>42</v>
      </c>
      <c r="BG39">
        <f t="shared" si="99"/>
        <v>43</v>
      </c>
      <c r="BH39">
        <f t="shared" si="99"/>
        <v>44</v>
      </c>
      <c r="BI39">
        <f t="shared" si="99"/>
        <v>45</v>
      </c>
      <c r="BJ39">
        <f t="shared" si="99"/>
        <v>46</v>
      </c>
      <c r="BK39">
        <f t="shared" si="99"/>
        <v>47</v>
      </c>
      <c r="BL39">
        <f t="shared" si="99"/>
        <v>48</v>
      </c>
      <c r="BM39">
        <f t="shared" si="99"/>
        <v>49</v>
      </c>
      <c r="BN39">
        <f t="shared" si="99"/>
        <v>50</v>
      </c>
      <c r="BO39">
        <f t="shared" si="99"/>
        <v>51</v>
      </c>
      <c r="BP39">
        <f t="shared" si="99"/>
        <v>52</v>
      </c>
      <c r="BQ39">
        <f t="shared" si="99"/>
        <v>53</v>
      </c>
      <c r="BR39">
        <f t="shared" si="99"/>
        <v>54</v>
      </c>
      <c r="BS39">
        <f t="shared" si="99"/>
        <v>55</v>
      </c>
      <c r="BT39">
        <f t="shared" si="99"/>
        <v>56</v>
      </c>
      <c r="BU39">
        <f t="shared" si="99"/>
        <v>57</v>
      </c>
      <c r="BV39">
        <f t="shared" ref="BV39:EG39" si="100">BU39+1</f>
        <v>58</v>
      </c>
      <c r="BW39">
        <f t="shared" si="100"/>
        <v>59</v>
      </c>
      <c r="BX39">
        <f t="shared" si="100"/>
        <v>60</v>
      </c>
      <c r="BY39">
        <f t="shared" si="100"/>
        <v>61</v>
      </c>
      <c r="BZ39">
        <f t="shared" si="100"/>
        <v>62</v>
      </c>
      <c r="CA39">
        <f t="shared" si="100"/>
        <v>63</v>
      </c>
      <c r="CB39">
        <f t="shared" si="100"/>
        <v>64</v>
      </c>
      <c r="CC39">
        <f t="shared" si="100"/>
        <v>65</v>
      </c>
      <c r="CD39">
        <f t="shared" si="100"/>
        <v>66</v>
      </c>
      <c r="CE39">
        <f t="shared" si="100"/>
        <v>67</v>
      </c>
      <c r="CF39">
        <f t="shared" si="100"/>
        <v>68</v>
      </c>
      <c r="CG39">
        <f t="shared" si="100"/>
        <v>69</v>
      </c>
      <c r="CH39">
        <f t="shared" si="100"/>
        <v>70</v>
      </c>
      <c r="CI39">
        <f t="shared" si="100"/>
        <v>71</v>
      </c>
      <c r="CJ39">
        <f t="shared" si="100"/>
        <v>72</v>
      </c>
      <c r="CK39">
        <f t="shared" si="100"/>
        <v>73</v>
      </c>
      <c r="CL39">
        <f t="shared" si="100"/>
        <v>74</v>
      </c>
      <c r="CM39">
        <f t="shared" si="100"/>
        <v>75</v>
      </c>
      <c r="CN39">
        <f t="shared" si="100"/>
        <v>76</v>
      </c>
      <c r="CO39">
        <f t="shared" si="100"/>
        <v>77</v>
      </c>
      <c r="CP39">
        <f t="shared" si="100"/>
        <v>78</v>
      </c>
      <c r="CQ39">
        <f t="shared" si="100"/>
        <v>79</v>
      </c>
      <c r="CR39">
        <f t="shared" si="100"/>
        <v>80</v>
      </c>
      <c r="CS39">
        <f t="shared" si="100"/>
        <v>81</v>
      </c>
      <c r="CT39">
        <f t="shared" si="100"/>
        <v>82</v>
      </c>
      <c r="CU39">
        <f t="shared" si="100"/>
        <v>83</v>
      </c>
      <c r="CV39">
        <f t="shared" si="100"/>
        <v>84</v>
      </c>
      <c r="CW39">
        <f t="shared" si="100"/>
        <v>85</v>
      </c>
      <c r="CX39">
        <f t="shared" si="100"/>
        <v>86</v>
      </c>
      <c r="CY39">
        <f t="shared" si="100"/>
        <v>87</v>
      </c>
      <c r="CZ39">
        <f t="shared" si="100"/>
        <v>88</v>
      </c>
      <c r="DA39">
        <f t="shared" si="100"/>
        <v>89</v>
      </c>
      <c r="DB39">
        <f t="shared" si="100"/>
        <v>90</v>
      </c>
      <c r="DC39">
        <f t="shared" si="100"/>
        <v>91</v>
      </c>
      <c r="DD39">
        <f t="shared" si="100"/>
        <v>92</v>
      </c>
      <c r="DE39">
        <f t="shared" si="100"/>
        <v>93</v>
      </c>
      <c r="DF39">
        <f t="shared" si="100"/>
        <v>94</v>
      </c>
      <c r="DG39">
        <f t="shared" si="100"/>
        <v>95</v>
      </c>
      <c r="DH39">
        <f t="shared" si="100"/>
        <v>96</v>
      </c>
      <c r="DI39">
        <f t="shared" si="100"/>
        <v>97</v>
      </c>
      <c r="DJ39">
        <f t="shared" si="100"/>
        <v>98</v>
      </c>
      <c r="DK39">
        <f t="shared" si="100"/>
        <v>99</v>
      </c>
      <c r="DL39">
        <f t="shared" si="100"/>
        <v>100</v>
      </c>
      <c r="DM39">
        <f t="shared" si="100"/>
        <v>101</v>
      </c>
      <c r="DN39">
        <f t="shared" si="100"/>
        <v>102</v>
      </c>
      <c r="DO39">
        <f t="shared" si="100"/>
        <v>103</v>
      </c>
      <c r="DP39">
        <f t="shared" si="100"/>
        <v>104</v>
      </c>
      <c r="DQ39">
        <f t="shared" si="100"/>
        <v>105</v>
      </c>
      <c r="DR39">
        <f t="shared" si="100"/>
        <v>106</v>
      </c>
      <c r="DS39">
        <f t="shared" si="100"/>
        <v>107</v>
      </c>
      <c r="DT39">
        <f t="shared" si="100"/>
        <v>108</v>
      </c>
      <c r="DU39">
        <f t="shared" si="100"/>
        <v>109</v>
      </c>
      <c r="DV39">
        <f t="shared" si="100"/>
        <v>110</v>
      </c>
      <c r="DW39">
        <f t="shared" si="100"/>
        <v>111</v>
      </c>
      <c r="DX39">
        <f t="shared" si="100"/>
        <v>112</v>
      </c>
      <c r="DY39">
        <f t="shared" si="100"/>
        <v>113</v>
      </c>
      <c r="DZ39">
        <f t="shared" si="100"/>
        <v>114</v>
      </c>
      <c r="EA39">
        <f t="shared" si="100"/>
        <v>115</v>
      </c>
      <c r="EB39">
        <f t="shared" si="100"/>
        <v>116</v>
      </c>
      <c r="EC39">
        <f t="shared" si="100"/>
        <v>117</v>
      </c>
      <c r="ED39">
        <f t="shared" si="100"/>
        <v>118</v>
      </c>
      <c r="EE39">
        <f t="shared" si="100"/>
        <v>119</v>
      </c>
      <c r="EF39">
        <f t="shared" si="100"/>
        <v>120</v>
      </c>
      <c r="EG39">
        <f t="shared" si="100"/>
        <v>121</v>
      </c>
      <c r="EH39">
        <f t="shared" ref="EH39:FA39" si="101">EG39+1</f>
        <v>122</v>
      </c>
      <c r="EI39">
        <f t="shared" si="101"/>
        <v>123</v>
      </c>
      <c r="EJ39">
        <f t="shared" si="101"/>
        <v>124</v>
      </c>
      <c r="EK39">
        <f t="shared" si="101"/>
        <v>125</v>
      </c>
      <c r="EL39">
        <f t="shared" si="101"/>
        <v>126</v>
      </c>
      <c r="EM39">
        <f t="shared" si="101"/>
        <v>127</v>
      </c>
      <c r="EN39">
        <f t="shared" si="101"/>
        <v>128</v>
      </c>
      <c r="EO39">
        <f t="shared" si="101"/>
        <v>129</v>
      </c>
      <c r="EP39">
        <f t="shared" si="101"/>
        <v>130</v>
      </c>
      <c r="EQ39">
        <f t="shared" si="101"/>
        <v>131</v>
      </c>
      <c r="ER39">
        <f t="shared" si="101"/>
        <v>132</v>
      </c>
      <c r="ES39">
        <f t="shared" si="101"/>
        <v>133</v>
      </c>
      <c r="ET39">
        <f t="shared" si="101"/>
        <v>134</v>
      </c>
      <c r="EU39">
        <f t="shared" si="101"/>
        <v>135</v>
      </c>
      <c r="EV39">
        <f t="shared" si="101"/>
        <v>136</v>
      </c>
      <c r="EW39">
        <f t="shared" si="101"/>
        <v>137</v>
      </c>
      <c r="EX39">
        <f t="shared" si="101"/>
        <v>138</v>
      </c>
      <c r="EY39">
        <f t="shared" si="101"/>
        <v>139</v>
      </c>
      <c r="EZ39">
        <f t="shared" si="101"/>
        <v>140</v>
      </c>
      <c r="FA39">
        <f t="shared" si="101"/>
        <v>141</v>
      </c>
      <c r="FB39" t="s">
        <v>51</v>
      </c>
    </row>
    <row r="40" spans="1:170"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>
        <f t="shared" ref="Q40:BZ40" si="102">(1+Q38)*P40</f>
        <v>0</v>
      </c>
      <c r="R40" s="11">
        <f t="shared" si="102"/>
        <v>0</v>
      </c>
      <c r="S40" s="11">
        <f t="shared" si="102"/>
        <v>0</v>
      </c>
      <c r="T40" s="11">
        <f t="shared" si="102"/>
        <v>0</v>
      </c>
      <c r="U40" s="11">
        <f t="shared" si="102"/>
        <v>0</v>
      </c>
      <c r="V40" s="11">
        <f t="shared" si="102"/>
        <v>0</v>
      </c>
      <c r="W40" s="11">
        <f t="shared" si="102"/>
        <v>0</v>
      </c>
      <c r="X40" s="11">
        <f t="shared" si="102"/>
        <v>0</v>
      </c>
      <c r="Y40" s="11">
        <f t="shared" si="102"/>
        <v>0</v>
      </c>
      <c r="Z40" s="11">
        <f t="shared" si="102"/>
        <v>0</v>
      </c>
      <c r="AA40" s="11">
        <f t="shared" si="102"/>
        <v>0</v>
      </c>
      <c r="AB40" s="11">
        <f t="shared" si="102"/>
        <v>0</v>
      </c>
      <c r="AC40" s="11">
        <f t="shared" si="102"/>
        <v>0</v>
      </c>
      <c r="AD40" s="11">
        <f t="shared" si="102"/>
        <v>0</v>
      </c>
      <c r="AE40" s="11">
        <f t="shared" si="102"/>
        <v>0</v>
      </c>
      <c r="AF40" s="11">
        <f t="shared" si="102"/>
        <v>0</v>
      </c>
      <c r="AG40" s="11">
        <f t="shared" si="102"/>
        <v>0</v>
      </c>
      <c r="AH40" s="11">
        <f t="shared" si="102"/>
        <v>0</v>
      </c>
      <c r="AI40" s="11">
        <f t="shared" si="102"/>
        <v>0</v>
      </c>
      <c r="AJ40" s="11">
        <f t="shared" si="102"/>
        <v>0</v>
      </c>
      <c r="AK40" s="11">
        <f t="shared" si="102"/>
        <v>0</v>
      </c>
      <c r="AL40" s="11">
        <f t="shared" si="102"/>
        <v>0</v>
      </c>
      <c r="AM40" s="11">
        <f t="shared" si="102"/>
        <v>0</v>
      </c>
      <c r="AN40" s="11">
        <f t="shared" si="102"/>
        <v>0</v>
      </c>
      <c r="AO40" s="11">
        <f t="shared" si="102"/>
        <v>0</v>
      </c>
      <c r="AP40" s="11">
        <f t="shared" si="102"/>
        <v>0</v>
      </c>
      <c r="AQ40" s="11">
        <f t="shared" si="102"/>
        <v>0</v>
      </c>
      <c r="AR40" s="11">
        <f t="shared" si="102"/>
        <v>0</v>
      </c>
      <c r="AS40" s="11">
        <f t="shared" si="102"/>
        <v>0</v>
      </c>
      <c r="AT40" s="11">
        <f t="shared" si="102"/>
        <v>0</v>
      </c>
      <c r="AU40" s="11">
        <f t="shared" si="102"/>
        <v>0</v>
      </c>
      <c r="AV40" s="11">
        <f t="shared" si="102"/>
        <v>0</v>
      </c>
      <c r="AW40" s="11">
        <f t="shared" si="102"/>
        <v>0</v>
      </c>
      <c r="AX40" s="11">
        <f t="shared" si="102"/>
        <v>0</v>
      </c>
      <c r="AY40" s="11">
        <f t="shared" si="102"/>
        <v>0</v>
      </c>
      <c r="AZ40" s="11">
        <f t="shared" si="102"/>
        <v>0</v>
      </c>
      <c r="BA40" s="11">
        <f t="shared" si="102"/>
        <v>0</v>
      </c>
      <c r="BB40" s="11">
        <f t="shared" si="102"/>
        <v>0</v>
      </c>
      <c r="BC40" s="11">
        <f t="shared" si="102"/>
        <v>0</v>
      </c>
      <c r="BD40" s="11">
        <f t="shared" si="102"/>
        <v>0</v>
      </c>
      <c r="BE40" s="11">
        <f t="shared" si="102"/>
        <v>0</v>
      </c>
      <c r="BF40" s="11">
        <f t="shared" si="102"/>
        <v>0</v>
      </c>
      <c r="BG40" s="11">
        <f t="shared" si="102"/>
        <v>0</v>
      </c>
      <c r="BH40" s="11">
        <f t="shared" si="102"/>
        <v>0</v>
      </c>
      <c r="BI40" s="11">
        <f t="shared" si="102"/>
        <v>0</v>
      </c>
      <c r="BJ40" s="11">
        <f t="shared" si="102"/>
        <v>0</v>
      </c>
      <c r="BK40" s="11">
        <f t="shared" si="102"/>
        <v>0</v>
      </c>
      <c r="BL40" s="11">
        <f t="shared" si="102"/>
        <v>0</v>
      </c>
      <c r="BM40" s="11">
        <f t="shared" si="102"/>
        <v>0</v>
      </c>
      <c r="BN40" s="11">
        <f t="shared" si="102"/>
        <v>0</v>
      </c>
      <c r="BO40" s="11">
        <f t="shared" si="102"/>
        <v>0</v>
      </c>
      <c r="BP40" s="11">
        <f t="shared" si="102"/>
        <v>0</v>
      </c>
      <c r="BQ40" s="11">
        <f t="shared" si="102"/>
        <v>0</v>
      </c>
      <c r="BR40" s="11">
        <f t="shared" si="102"/>
        <v>0</v>
      </c>
      <c r="BS40" s="11">
        <f t="shared" si="102"/>
        <v>0</v>
      </c>
      <c r="BT40" s="11">
        <f t="shared" si="102"/>
        <v>0</v>
      </c>
      <c r="BU40" s="11">
        <f t="shared" si="102"/>
        <v>0</v>
      </c>
      <c r="BV40" s="11">
        <f t="shared" si="102"/>
        <v>0</v>
      </c>
      <c r="BW40" s="11">
        <f t="shared" si="102"/>
        <v>0</v>
      </c>
      <c r="BX40" s="11">
        <f t="shared" si="102"/>
        <v>0</v>
      </c>
      <c r="BY40" s="11">
        <f t="shared" si="102"/>
        <v>0</v>
      </c>
      <c r="BZ40" s="11">
        <f t="shared" si="102"/>
        <v>0</v>
      </c>
      <c r="CA40" s="11">
        <f t="shared" ref="CA40:EL40" si="103">(1+CA38)*BZ40</f>
        <v>0</v>
      </c>
      <c r="CB40" s="11">
        <f t="shared" si="103"/>
        <v>0</v>
      </c>
      <c r="CC40" s="11">
        <f t="shared" si="103"/>
        <v>0</v>
      </c>
      <c r="CD40" s="11">
        <f t="shared" si="103"/>
        <v>0</v>
      </c>
      <c r="CE40" s="11">
        <f t="shared" si="103"/>
        <v>0</v>
      </c>
      <c r="CF40" s="11">
        <f t="shared" si="103"/>
        <v>0</v>
      </c>
      <c r="CG40" s="11">
        <f t="shared" si="103"/>
        <v>0</v>
      </c>
      <c r="CH40" s="11">
        <f t="shared" si="103"/>
        <v>0</v>
      </c>
      <c r="CI40" s="11">
        <f t="shared" si="103"/>
        <v>0</v>
      </c>
      <c r="CJ40" s="11">
        <f t="shared" si="103"/>
        <v>0</v>
      </c>
      <c r="CK40" s="11">
        <f t="shared" si="103"/>
        <v>0</v>
      </c>
      <c r="CL40" s="11">
        <f t="shared" si="103"/>
        <v>0</v>
      </c>
      <c r="CM40" s="11">
        <f t="shared" si="103"/>
        <v>0</v>
      </c>
      <c r="CN40" s="11">
        <f t="shared" si="103"/>
        <v>0</v>
      </c>
      <c r="CO40" s="11">
        <f t="shared" si="103"/>
        <v>0</v>
      </c>
      <c r="CP40" s="11">
        <f t="shared" si="103"/>
        <v>0</v>
      </c>
      <c r="CQ40" s="11">
        <f t="shared" si="103"/>
        <v>0</v>
      </c>
      <c r="CR40" s="11">
        <f t="shared" si="103"/>
        <v>0</v>
      </c>
      <c r="CS40" s="11">
        <f t="shared" si="103"/>
        <v>0</v>
      </c>
      <c r="CT40" s="11">
        <f t="shared" si="103"/>
        <v>0</v>
      </c>
      <c r="CU40" s="11">
        <f t="shared" si="103"/>
        <v>0</v>
      </c>
      <c r="CV40" s="11">
        <f t="shared" si="103"/>
        <v>0</v>
      </c>
      <c r="CW40" s="11">
        <f t="shared" si="103"/>
        <v>0</v>
      </c>
      <c r="CX40" s="11">
        <f t="shared" si="103"/>
        <v>0</v>
      </c>
      <c r="CY40" s="11">
        <f t="shared" si="103"/>
        <v>0</v>
      </c>
      <c r="CZ40" s="11">
        <f t="shared" si="103"/>
        <v>0</v>
      </c>
      <c r="DA40" s="11">
        <f t="shared" si="103"/>
        <v>0</v>
      </c>
      <c r="DB40" s="11">
        <f t="shared" si="103"/>
        <v>0</v>
      </c>
      <c r="DC40" s="11">
        <f t="shared" si="103"/>
        <v>0</v>
      </c>
      <c r="DD40" s="11">
        <f t="shared" si="103"/>
        <v>0</v>
      </c>
      <c r="DE40" s="11">
        <f t="shared" si="103"/>
        <v>0</v>
      </c>
      <c r="DF40" s="11">
        <f t="shared" si="103"/>
        <v>0</v>
      </c>
      <c r="DG40" s="11">
        <f t="shared" si="103"/>
        <v>0</v>
      </c>
      <c r="DH40" s="11">
        <f t="shared" si="103"/>
        <v>0</v>
      </c>
      <c r="DI40" s="11">
        <f t="shared" si="103"/>
        <v>0</v>
      </c>
      <c r="DJ40" s="11">
        <f t="shared" si="103"/>
        <v>0</v>
      </c>
      <c r="DK40" s="11">
        <f t="shared" si="103"/>
        <v>0</v>
      </c>
      <c r="DL40" s="11">
        <f t="shared" si="103"/>
        <v>0</v>
      </c>
      <c r="DM40" s="11">
        <f t="shared" si="103"/>
        <v>0</v>
      </c>
      <c r="DN40" s="11">
        <f t="shared" si="103"/>
        <v>0</v>
      </c>
      <c r="DO40" s="11">
        <f t="shared" si="103"/>
        <v>0</v>
      </c>
      <c r="DP40" s="11">
        <f t="shared" si="103"/>
        <v>0</v>
      </c>
      <c r="DQ40" s="11">
        <f t="shared" si="103"/>
        <v>0</v>
      </c>
      <c r="DR40" s="11">
        <f t="shared" si="103"/>
        <v>0</v>
      </c>
      <c r="DS40" s="11">
        <f t="shared" si="103"/>
        <v>0</v>
      </c>
      <c r="DT40" s="11">
        <f t="shared" si="103"/>
        <v>0</v>
      </c>
      <c r="DU40" s="11">
        <f t="shared" si="103"/>
        <v>0</v>
      </c>
      <c r="DV40" s="11">
        <f t="shared" si="103"/>
        <v>0</v>
      </c>
      <c r="DW40" s="11">
        <f t="shared" si="103"/>
        <v>0</v>
      </c>
      <c r="DX40" s="11">
        <f t="shared" si="103"/>
        <v>0</v>
      </c>
      <c r="DY40" s="11">
        <f t="shared" si="103"/>
        <v>0</v>
      </c>
      <c r="DZ40" s="11">
        <f t="shared" si="103"/>
        <v>0</v>
      </c>
      <c r="EA40" s="11">
        <f t="shared" si="103"/>
        <v>0</v>
      </c>
      <c r="EB40" s="11">
        <f t="shared" si="103"/>
        <v>0</v>
      </c>
      <c r="EC40" s="11">
        <f t="shared" si="103"/>
        <v>0</v>
      </c>
      <c r="ED40" s="11">
        <f t="shared" si="103"/>
        <v>0</v>
      </c>
      <c r="EE40" s="11">
        <f t="shared" si="103"/>
        <v>0</v>
      </c>
      <c r="EF40" s="11">
        <f t="shared" si="103"/>
        <v>0</v>
      </c>
      <c r="EG40" s="11">
        <f t="shared" si="103"/>
        <v>0</v>
      </c>
      <c r="EH40" s="11">
        <f t="shared" si="103"/>
        <v>0</v>
      </c>
      <c r="EI40" s="11">
        <f t="shared" si="103"/>
        <v>0</v>
      </c>
      <c r="EJ40" s="11">
        <f t="shared" si="103"/>
        <v>0</v>
      </c>
      <c r="EK40" s="11">
        <f t="shared" si="103"/>
        <v>0</v>
      </c>
      <c r="EL40" s="11">
        <f t="shared" si="103"/>
        <v>0</v>
      </c>
      <c r="EM40" s="11">
        <f t="shared" ref="EM40:FA40" si="104">(1+EM38)*EL40</f>
        <v>0</v>
      </c>
      <c r="EN40" s="11">
        <f t="shared" si="104"/>
        <v>0</v>
      </c>
      <c r="EO40" s="11">
        <f t="shared" si="104"/>
        <v>0</v>
      </c>
      <c r="EP40" s="11">
        <f t="shared" si="104"/>
        <v>0</v>
      </c>
      <c r="EQ40" s="11">
        <f t="shared" si="104"/>
        <v>0</v>
      </c>
      <c r="ER40" s="11">
        <f t="shared" si="104"/>
        <v>0</v>
      </c>
      <c r="ES40" s="11">
        <f t="shared" si="104"/>
        <v>0</v>
      </c>
      <c r="ET40" s="11">
        <f t="shared" si="104"/>
        <v>0</v>
      </c>
      <c r="EU40" s="11">
        <f t="shared" si="104"/>
        <v>0</v>
      </c>
      <c r="EV40" s="11">
        <f t="shared" si="104"/>
        <v>0</v>
      </c>
      <c r="EW40" s="11">
        <f t="shared" si="104"/>
        <v>0</v>
      </c>
      <c r="EX40" s="11">
        <f t="shared" si="104"/>
        <v>0</v>
      </c>
      <c r="EY40" s="11">
        <f t="shared" si="104"/>
        <v>0</v>
      </c>
      <c r="EZ40" s="11">
        <f t="shared" si="104"/>
        <v>0</v>
      </c>
      <c r="FA40" s="11">
        <f t="shared" si="104"/>
        <v>0</v>
      </c>
      <c r="FB40" s="12" t="e">
        <f>IRR(G40:FA40,0.1)</f>
        <v>#NUM!</v>
      </c>
    </row>
    <row r="42" spans="1:170">
      <c r="B42" s="142" t="s">
        <v>207</v>
      </c>
    </row>
    <row r="43" spans="1:170">
      <c r="B43" s="142" t="s">
        <v>310</v>
      </c>
    </row>
    <row r="44" spans="1:170">
      <c r="B44" t="s">
        <v>311</v>
      </c>
    </row>
    <row r="45" spans="1:170">
      <c r="B45" s="104" t="s">
        <v>327</v>
      </c>
    </row>
  </sheetData>
  <mergeCells count="5">
    <mergeCell ref="B6:O6"/>
    <mergeCell ref="B7:O7"/>
    <mergeCell ref="B8:O8"/>
    <mergeCell ref="B9:O9"/>
    <mergeCell ref="B10:O10"/>
  </mergeCells>
  <phoneticPr fontId="23" type="noConversion"/>
  <pageMargins left="0.75" right="0.75" top="1" bottom="1" header="0.5" footer="0.5"/>
  <pageSetup scale="62" orientation="landscape" horizontalDpi="4294967292" verticalDpi="4294967292"/>
  <headerFooter>
    <oddHeader>&amp;R&amp;"Calibri,Regular"&amp;K000000EXHIBIT_____x000D_SCHEDULE (DJL-8)_x000D_PAGE 1 OF 1_x000D_</oddHeader>
  </headerFooter>
  <legacy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6:R40"/>
  <sheetViews>
    <sheetView tabSelected="1" topLeftCell="C1" workbookViewId="0">
      <selection activeCell="Q9" sqref="Q9"/>
    </sheetView>
  </sheetViews>
  <sheetFormatPr defaultColWidth="11" defaultRowHeight="15.75"/>
  <cols>
    <col min="2" max="2" width="30.6875" customWidth="1"/>
    <col min="7" max="7" width="8.1875" customWidth="1"/>
    <col min="8" max="8" width="8.6875" customWidth="1"/>
    <col min="9" max="9" width="1.1875" customWidth="1"/>
    <col min="10" max="10" width="32.5" customWidth="1"/>
    <col min="15" max="15" width="12" customWidth="1"/>
  </cols>
  <sheetData>
    <row r="6" spans="1:18" ht="21">
      <c r="B6" s="290" t="s">
        <v>186</v>
      </c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</row>
    <row r="7" spans="1:18" ht="21">
      <c r="B7" s="290" t="s">
        <v>187</v>
      </c>
      <c r="C7" s="290"/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90"/>
      <c r="O7" s="290"/>
      <c r="P7" s="26"/>
      <c r="Q7" s="26"/>
    </row>
    <row r="8" spans="1:18" ht="21">
      <c r="A8" s="3"/>
      <c r="B8" s="290" t="s">
        <v>346</v>
      </c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6"/>
      <c r="Q8" s="26"/>
    </row>
    <row r="9" spans="1:18" ht="21">
      <c r="A9" s="3"/>
      <c r="B9" s="290" t="s">
        <v>189</v>
      </c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</row>
    <row r="10" spans="1:18" ht="21">
      <c r="A10" s="3"/>
      <c r="B10" s="290" t="s">
        <v>65</v>
      </c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</row>
    <row r="11" spans="1:18" ht="21">
      <c r="A11" s="3"/>
      <c r="B11" s="299" t="s">
        <v>66</v>
      </c>
      <c r="C11" s="299"/>
      <c r="D11" s="299"/>
      <c r="E11" s="299"/>
      <c r="F11" s="299"/>
      <c r="G11" s="299"/>
      <c r="H11" s="90"/>
      <c r="I11" s="90"/>
      <c r="J11" s="299" t="s">
        <v>67</v>
      </c>
      <c r="K11" s="299"/>
      <c r="L11" s="299"/>
      <c r="M11" s="299"/>
      <c r="N11" s="299"/>
      <c r="O11" s="299"/>
    </row>
    <row r="12" spans="1:18" ht="21">
      <c r="A12" s="3"/>
      <c r="B12" s="91"/>
      <c r="C12" s="91" t="s">
        <v>68</v>
      </c>
      <c r="D12" s="91" t="s">
        <v>2</v>
      </c>
      <c r="E12" s="91" t="s">
        <v>52</v>
      </c>
      <c r="F12" s="91" t="s">
        <v>53</v>
      </c>
      <c r="G12" s="91" t="s">
        <v>54</v>
      </c>
      <c r="H12" s="110" t="s">
        <v>55</v>
      </c>
      <c r="I12" s="91"/>
      <c r="J12" s="91"/>
      <c r="K12" s="91"/>
      <c r="L12" s="110" t="s">
        <v>56</v>
      </c>
      <c r="M12" s="110" t="s">
        <v>69</v>
      </c>
      <c r="N12" s="110" t="s">
        <v>70</v>
      </c>
      <c r="O12" s="91" t="s">
        <v>71</v>
      </c>
    </row>
    <row r="13" spans="1:18" ht="28.15">
      <c r="A13" s="3"/>
      <c r="B13" s="91" t="s">
        <v>7</v>
      </c>
      <c r="C13" s="92" t="s">
        <v>1</v>
      </c>
      <c r="D13" s="92" t="s">
        <v>5</v>
      </c>
      <c r="E13" s="92" t="s">
        <v>87</v>
      </c>
      <c r="F13" s="92" t="s">
        <v>88</v>
      </c>
      <c r="G13" s="92" t="s">
        <v>89</v>
      </c>
      <c r="H13" s="92" t="s">
        <v>184</v>
      </c>
      <c r="I13" s="92"/>
      <c r="J13" s="91" t="s">
        <v>7</v>
      </c>
      <c r="K13" s="92" t="s">
        <v>1</v>
      </c>
      <c r="L13" s="92" t="s">
        <v>5</v>
      </c>
      <c r="M13" s="92" t="s">
        <v>87</v>
      </c>
      <c r="N13" s="92" t="s">
        <v>88</v>
      </c>
      <c r="O13" s="92" t="s">
        <v>90</v>
      </c>
      <c r="P13" s="34"/>
    </row>
    <row r="14" spans="1:18">
      <c r="A14">
        <v>1</v>
      </c>
      <c r="B14" t="s">
        <v>123</v>
      </c>
      <c r="C14" s="61" t="s">
        <v>133</v>
      </c>
      <c r="D14" s="93">
        <f>'(DJL-4)'!D15</f>
        <v>0.9</v>
      </c>
      <c r="E14" s="330">
        <v>7.6999999999999999E-2</v>
      </c>
      <c r="F14" s="94">
        <f>'(DJL-3)'!B57</f>
        <v>1.9333333333333331E-2</v>
      </c>
      <c r="G14" s="95">
        <f t="shared" ref="G14:G30" si="0">(D14*E14)+F14</f>
        <v>8.8633333333333328E-2</v>
      </c>
      <c r="H14" s="94">
        <f>G14</f>
        <v>8.8633333333333328E-2</v>
      </c>
      <c r="I14" s="85"/>
      <c r="J14" t="s">
        <v>123</v>
      </c>
      <c r="K14" s="61" t="s">
        <v>133</v>
      </c>
      <c r="L14" s="93">
        <f>D14</f>
        <v>0.9</v>
      </c>
      <c r="M14" s="330">
        <f t="shared" ref="M14:M29" si="1">E14</f>
        <v>7.6999999999999999E-2</v>
      </c>
      <c r="N14" s="94">
        <f>F14</f>
        <v>1.9333333333333331E-2</v>
      </c>
      <c r="O14" s="161">
        <f t="shared" ref="O14:O29" si="2">(0.25*M14)+(0.75*(L14*M14))+N14</f>
        <v>9.0558333333333324E-2</v>
      </c>
      <c r="Q14" s="12"/>
      <c r="R14" s="12"/>
    </row>
    <row r="15" spans="1:18">
      <c r="A15">
        <f>A14+1</f>
        <v>2</v>
      </c>
      <c r="B15" t="s">
        <v>124</v>
      </c>
      <c r="C15" s="61" t="s">
        <v>134</v>
      </c>
      <c r="D15" s="93">
        <f>'(DJL-4)'!D16</f>
        <v>0.85</v>
      </c>
      <c r="E15" s="330">
        <f t="shared" ref="E15:E30" si="3">E14</f>
        <v>7.6999999999999999E-2</v>
      </c>
      <c r="F15" s="94">
        <f t="shared" ref="F15:F30" si="4">F14</f>
        <v>1.9333333333333331E-2</v>
      </c>
      <c r="G15" s="95">
        <f t="shared" si="0"/>
        <v>8.4783333333333322E-2</v>
      </c>
      <c r="H15" s="94">
        <f>G15</f>
        <v>8.4783333333333322E-2</v>
      </c>
      <c r="I15" s="85"/>
      <c r="J15" t="s">
        <v>124</v>
      </c>
      <c r="K15" s="61" t="s">
        <v>134</v>
      </c>
      <c r="L15" s="93">
        <f t="shared" ref="L15:L34" si="5">D15</f>
        <v>0.85</v>
      </c>
      <c r="M15" s="330">
        <f t="shared" si="1"/>
        <v>7.6999999999999999E-2</v>
      </c>
      <c r="N15" s="94">
        <f t="shared" ref="N15:N29" si="6">F15</f>
        <v>1.9333333333333331E-2</v>
      </c>
      <c r="O15" s="161">
        <f t="shared" si="2"/>
        <v>8.7670833333333323E-2</v>
      </c>
      <c r="Q15" s="12"/>
      <c r="R15" s="12"/>
    </row>
    <row r="16" spans="1:18">
      <c r="A16">
        <f t="shared" ref="A16:A36" si="7">A15+1</f>
        <v>3</v>
      </c>
      <c r="B16" s="61" t="s">
        <v>125</v>
      </c>
      <c r="C16" s="61" t="s">
        <v>135</v>
      </c>
      <c r="D16" s="93">
        <f>'(DJL-4)'!D17</f>
        <v>0.85</v>
      </c>
      <c r="E16" s="330">
        <f t="shared" si="3"/>
        <v>7.6999999999999999E-2</v>
      </c>
      <c r="F16" s="94">
        <f t="shared" si="4"/>
        <v>1.9333333333333331E-2</v>
      </c>
      <c r="G16" s="95">
        <f t="shared" si="0"/>
        <v>8.4783333333333322E-2</v>
      </c>
      <c r="H16" s="94">
        <f t="shared" ref="H16:H19" si="8">G16</f>
        <v>8.4783333333333322E-2</v>
      </c>
      <c r="I16" s="85"/>
      <c r="J16" s="61" t="s">
        <v>125</v>
      </c>
      <c r="K16" s="61" t="s">
        <v>135</v>
      </c>
      <c r="L16" s="93">
        <f t="shared" si="5"/>
        <v>0.85</v>
      </c>
      <c r="M16" s="330">
        <f t="shared" si="1"/>
        <v>7.6999999999999999E-2</v>
      </c>
      <c r="N16" s="94">
        <f t="shared" si="6"/>
        <v>1.9333333333333331E-2</v>
      </c>
      <c r="O16" s="161">
        <f t="shared" si="2"/>
        <v>8.7670833333333323E-2</v>
      </c>
    </row>
    <row r="17" spans="1:18">
      <c r="A17">
        <f t="shared" si="7"/>
        <v>4</v>
      </c>
      <c r="B17" s="61" t="s">
        <v>126</v>
      </c>
      <c r="C17" s="61" t="s">
        <v>136</v>
      </c>
      <c r="D17" s="93">
        <f>'(DJL-4)'!D18</f>
        <v>0.75</v>
      </c>
      <c r="E17" s="330">
        <f t="shared" si="3"/>
        <v>7.6999999999999999E-2</v>
      </c>
      <c r="F17" s="94">
        <f t="shared" si="4"/>
        <v>1.9333333333333331E-2</v>
      </c>
      <c r="G17" s="95">
        <f t="shared" si="0"/>
        <v>7.7083333333333323E-2</v>
      </c>
      <c r="H17" s="94">
        <f t="shared" si="8"/>
        <v>7.7083333333333323E-2</v>
      </c>
      <c r="I17" s="85"/>
      <c r="J17" s="61" t="s">
        <v>126</v>
      </c>
      <c r="K17" s="61" t="s">
        <v>136</v>
      </c>
      <c r="L17" s="93">
        <f t="shared" si="5"/>
        <v>0.75</v>
      </c>
      <c r="M17" s="330">
        <f t="shared" si="1"/>
        <v>7.6999999999999999E-2</v>
      </c>
      <c r="N17" s="94">
        <f t="shared" si="6"/>
        <v>1.9333333333333331E-2</v>
      </c>
      <c r="O17" s="161">
        <f t="shared" si="2"/>
        <v>8.189583333333332E-2</v>
      </c>
      <c r="Q17" s="12"/>
      <c r="R17" s="12"/>
    </row>
    <row r="18" spans="1:18">
      <c r="A18">
        <f t="shared" si="7"/>
        <v>5</v>
      </c>
      <c r="B18" s="61" t="s">
        <v>190</v>
      </c>
      <c r="C18" s="61" t="s">
        <v>191</v>
      </c>
      <c r="D18" s="93">
        <f>'(DJL-4)'!D19</f>
        <v>0.95</v>
      </c>
      <c r="E18" s="330">
        <f t="shared" si="3"/>
        <v>7.6999999999999999E-2</v>
      </c>
      <c r="F18" s="94">
        <f t="shared" si="4"/>
        <v>1.9333333333333331E-2</v>
      </c>
      <c r="G18" s="95">
        <f t="shared" si="0"/>
        <v>9.248333333333332E-2</v>
      </c>
      <c r="H18" s="94">
        <f t="shared" si="8"/>
        <v>9.248333333333332E-2</v>
      </c>
      <c r="I18" s="85"/>
      <c r="J18" s="61" t="s">
        <v>190</v>
      </c>
      <c r="K18" s="61" t="s">
        <v>191</v>
      </c>
      <c r="L18" s="93">
        <f t="shared" si="5"/>
        <v>0.95</v>
      </c>
      <c r="M18" s="330">
        <f t="shared" si="1"/>
        <v>7.6999999999999999E-2</v>
      </c>
      <c r="N18" s="94">
        <f t="shared" si="6"/>
        <v>1.9333333333333331E-2</v>
      </c>
      <c r="O18" s="161">
        <f t="shared" si="2"/>
        <v>9.3445833333333325E-2</v>
      </c>
    </row>
    <row r="19" spans="1:18">
      <c r="A19">
        <f t="shared" si="7"/>
        <v>6</v>
      </c>
      <c r="B19" s="61" t="s">
        <v>197</v>
      </c>
      <c r="C19" s="61" t="s">
        <v>198</v>
      </c>
      <c r="D19" s="93">
        <f>'(DJL-4)'!D20</f>
        <v>0.8</v>
      </c>
      <c r="E19" s="330">
        <f t="shared" si="3"/>
        <v>7.6999999999999999E-2</v>
      </c>
      <c r="F19" s="94">
        <f t="shared" si="4"/>
        <v>1.9333333333333331E-2</v>
      </c>
      <c r="G19" s="95">
        <f t="shared" si="0"/>
        <v>8.0933333333333329E-2</v>
      </c>
      <c r="H19" s="94">
        <f t="shared" si="8"/>
        <v>8.0933333333333329E-2</v>
      </c>
      <c r="I19" s="85"/>
      <c r="J19" s="61" t="s">
        <v>197</v>
      </c>
      <c r="K19" s="61" t="s">
        <v>198</v>
      </c>
      <c r="L19" s="93">
        <f t="shared" si="5"/>
        <v>0.8</v>
      </c>
      <c r="M19" s="330">
        <f t="shared" si="1"/>
        <v>7.6999999999999999E-2</v>
      </c>
      <c r="N19" s="94">
        <f t="shared" si="6"/>
        <v>1.9333333333333331E-2</v>
      </c>
      <c r="O19" s="161">
        <f t="shared" si="2"/>
        <v>8.4783333333333336E-2</v>
      </c>
      <c r="Q19" s="12"/>
      <c r="R19" s="12"/>
    </row>
    <row r="20" spans="1:18">
      <c r="A20">
        <f t="shared" si="7"/>
        <v>7</v>
      </c>
      <c r="B20" t="s">
        <v>127</v>
      </c>
      <c r="C20" s="61" t="s">
        <v>137</v>
      </c>
      <c r="D20" s="93">
        <f>'(DJL-4)'!D21</f>
        <v>0.95</v>
      </c>
      <c r="E20" s="330">
        <f t="shared" si="3"/>
        <v>7.6999999999999999E-2</v>
      </c>
      <c r="F20" s="94">
        <f t="shared" si="4"/>
        <v>1.9333333333333331E-2</v>
      </c>
      <c r="G20" s="95">
        <f t="shared" si="0"/>
        <v>9.248333333333332E-2</v>
      </c>
      <c r="H20" s="94">
        <f>G20</f>
        <v>9.248333333333332E-2</v>
      </c>
      <c r="I20" s="85"/>
      <c r="J20" t="s">
        <v>127</v>
      </c>
      <c r="K20" s="61" t="s">
        <v>137</v>
      </c>
      <c r="L20" s="93">
        <f t="shared" si="5"/>
        <v>0.95</v>
      </c>
      <c r="M20" s="330">
        <f t="shared" si="1"/>
        <v>7.6999999999999999E-2</v>
      </c>
      <c r="N20" s="94">
        <f t="shared" si="6"/>
        <v>1.9333333333333331E-2</v>
      </c>
      <c r="O20" s="161">
        <f t="shared" si="2"/>
        <v>9.3445833333333325E-2</v>
      </c>
      <c r="Q20" s="12"/>
      <c r="R20" s="12"/>
    </row>
    <row r="21" spans="1:18">
      <c r="A21">
        <f t="shared" si="7"/>
        <v>8</v>
      </c>
      <c r="B21" s="61" t="s">
        <v>164</v>
      </c>
      <c r="C21" s="61" t="s">
        <v>165</v>
      </c>
      <c r="D21" s="93">
        <f>'(DJL-4)'!D22</f>
        <v>0.9</v>
      </c>
      <c r="E21" s="330">
        <f t="shared" si="3"/>
        <v>7.6999999999999999E-2</v>
      </c>
      <c r="F21" s="94">
        <f t="shared" si="4"/>
        <v>1.9333333333333331E-2</v>
      </c>
      <c r="G21" s="95">
        <f t="shared" si="0"/>
        <v>8.8633333333333328E-2</v>
      </c>
      <c r="H21" s="94">
        <f t="shared" ref="H21:H23" si="9">G21</f>
        <v>8.8633333333333328E-2</v>
      </c>
      <c r="I21" s="85"/>
      <c r="J21" s="61" t="s">
        <v>164</v>
      </c>
      <c r="K21" s="61" t="s">
        <v>165</v>
      </c>
      <c r="L21" s="93">
        <f t="shared" si="5"/>
        <v>0.9</v>
      </c>
      <c r="M21" s="330">
        <f t="shared" si="1"/>
        <v>7.6999999999999999E-2</v>
      </c>
      <c r="N21" s="94">
        <f t="shared" si="6"/>
        <v>1.9333333333333331E-2</v>
      </c>
      <c r="O21" s="161">
        <f t="shared" si="2"/>
        <v>9.0558333333333324E-2</v>
      </c>
      <c r="Q21" s="12"/>
      <c r="R21" s="12"/>
    </row>
    <row r="22" spans="1:18">
      <c r="A22">
        <f t="shared" si="7"/>
        <v>9</v>
      </c>
      <c r="B22" t="s">
        <v>192</v>
      </c>
      <c r="C22" s="61" t="s">
        <v>202</v>
      </c>
      <c r="D22" s="93">
        <f>'(DJL-4)'!D23</f>
        <v>0.95</v>
      </c>
      <c r="E22" s="330">
        <f t="shared" si="3"/>
        <v>7.6999999999999999E-2</v>
      </c>
      <c r="F22" s="94">
        <f t="shared" si="4"/>
        <v>1.9333333333333331E-2</v>
      </c>
      <c r="G22" s="95">
        <f t="shared" si="0"/>
        <v>9.248333333333332E-2</v>
      </c>
      <c r="H22" s="94">
        <f t="shared" si="9"/>
        <v>9.248333333333332E-2</v>
      </c>
      <c r="I22" s="85"/>
      <c r="J22" t="s">
        <v>192</v>
      </c>
      <c r="K22" s="61" t="s">
        <v>202</v>
      </c>
      <c r="L22" s="93">
        <f t="shared" si="5"/>
        <v>0.95</v>
      </c>
      <c r="M22" s="330">
        <f t="shared" si="1"/>
        <v>7.6999999999999999E-2</v>
      </c>
      <c r="N22" s="94">
        <f t="shared" si="6"/>
        <v>1.9333333333333331E-2</v>
      </c>
      <c r="O22" s="161">
        <f t="shared" si="2"/>
        <v>9.3445833333333325E-2</v>
      </c>
    </row>
    <row r="23" spans="1:18">
      <c r="A23">
        <f t="shared" si="7"/>
        <v>10</v>
      </c>
      <c r="B23" t="s">
        <v>166</v>
      </c>
      <c r="C23" s="61" t="s">
        <v>167</v>
      </c>
      <c r="D23" s="93">
        <f>'(DJL-4)'!D24</f>
        <v>0.95</v>
      </c>
      <c r="E23" s="330">
        <f t="shared" si="3"/>
        <v>7.6999999999999999E-2</v>
      </c>
      <c r="F23" s="94">
        <f t="shared" si="4"/>
        <v>1.9333333333333331E-2</v>
      </c>
      <c r="G23" s="95">
        <f t="shared" si="0"/>
        <v>9.248333333333332E-2</v>
      </c>
      <c r="H23" s="94">
        <f t="shared" si="9"/>
        <v>9.248333333333332E-2</v>
      </c>
      <c r="I23" s="85"/>
      <c r="J23" t="s">
        <v>166</v>
      </c>
      <c r="K23" s="61" t="s">
        <v>167</v>
      </c>
      <c r="L23" s="93">
        <f t="shared" si="5"/>
        <v>0.95</v>
      </c>
      <c r="M23" s="330">
        <f t="shared" si="1"/>
        <v>7.6999999999999999E-2</v>
      </c>
      <c r="N23" s="94">
        <f t="shared" si="6"/>
        <v>1.9333333333333331E-2</v>
      </c>
      <c r="O23" s="161">
        <f t="shared" si="2"/>
        <v>9.3445833333333325E-2</v>
      </c>
      <c r="Q23" s="7"/>
      <c r="R23" s="7"/>
    </row>
    <row r="24" spans="1:18">
      <c r="A24">
        <f t="shared" si="7"/>
        <v>11</v>
      </c>
      <c r="B24" t="s">
        <v>157</v>
      </c>
      <c r="C24" s="61" t="s">
        <v>158</v>
      </c>
      <c r="D24" s="93">
        <f>'(DJL-4)'!D25</f>
        <v>0.8</v>
      </c>
      <c r="E24" s="330">
        <f t="shared" si="3"/>
        <v>7.6999999999999999E-2</v>
      </c>
      <c r="F24" s="94">
        <f t="shared" si="4"/>
        <v>1.9333333333333331E-2</v>
      </c>
      <c r="G24" s="95">
        <f t="shared" si="0"/>
        <v>8.0933333333333329E-2</v>
      </c>
      <c r="H24" s="94">
        <f>G24</f>
        <v>8.0933333333333329E-2</v>
      </c>
      <c r="I24" s="85"/>
      <c r="J24" t="s">
        <v>157</v>
      </c>
      <c r="K24" s="61" t="s">
        <v>158</v>
      </c>
      <c r="L24" s="93">
        <f t="shared" si="5"/>
        <v>0.8</v>
      </c>
      <c r="M24" s="330">
        <f t="shared" si="1"/>
        <v>7.6999999999999999E-2</v>
      </c>
      <c r="N24" s="94">
        <f t="shared" si="6"/>
        <v>1.9333333333333331E-2</v>
      </c>
      <c r="O24" s="161">
        <f t="shared" si="2"/>
        <v>8.4783333333333336E-2</v>
      </c>
      <c r="Q24" s="7"/>
      <c r="R24" s="7"/>
    </row>
    <row r="25" spans="1:18">
      <c r="A25">
        <f t="shared" si="7"/>
        <v>12</v>
      </c>
      <c r="B25" t="s">
        <v>159</v>
      </c>
      <c r="C25" s="61" t="s">
        <v>138</v>
      </c>
      <c r="D25" s="93">
        <f>'(DJL-4)'!D26</f>
        <v>0.85</v>
      </c>
      <c r="E25" s="330">
        <f t="shared" si="3"/>
        <v>7.6999999999999999E-2</v>
      </c>
      <c r="F25" s="94">
        <f t="shared" si="4"/>
        <v>1.9333333333333331E-2</v>
      </c>
      <c r="G25" s="95">
        <f t="shared" si="0"/>
        <v>8.4783333333333322E-2</v>
      </c>
      <c r="H25" s="94">
        <f t="shared" ref="H25:H26" si="10">G25</f>
        <v>8.4783333333333322E-2</v>
      </c>
      <c r="I25" s="85"/>
      <c r="J25" t="s">
        <v>159</v>
      </c>
      <c r="K25" s="61" t="s">
        <v>138</v>
      </c>
      <c r="L25" s="93">
        <f t="shared" si="5"/>
        <v>0.85</v>
      </c>
      <c r="M25" s="330">
        <f t="shared" si="1"/>
        <v>7.6999999999999999E-2</v>
      </c>
      <c r="N25" s="94">
        <f t="shared" si="6"/>
        <v>1.9333333333333331E-2</v>
      </c>
      <c r="O25" s="161">
        <f t="shared" si="2"/>
        <v>8.7670833333333323E-2</v>
      </c>
    </row>
    <row r="26" spans="1:18">
      <c r="A26">
        <f t="shared" si="7"/>
        <v>13</v>
      </c>
      <c r="B26" t="s">
        <v>203</v>
      </c>
      <c r="C26" s="61" t="s">
        <v>204</v>
      </c>
      <c r="D26" s="93">
        <f>'(DJL-4)'!D27</f>
        <v>0.95</v>
      </c>
      <c r="E26" s="330">
        <f t="shared" si="3"/>
        <v>7.6999999999999999E-2</v>
      </c>
      <c r="F26" s="94">
        <f t="shared" si="4"/>
        <v>1.9333333333333331E-2</v>
      </c>
      <c r="G26" s="95">
        <f t="shared" si="0"/>
        <v>9.248333333333332E-2</v>
      </c>
      <c r="H26" s="94">
        <f t="shared" si="10"/>
        <v>9.248333333333332E-2</v>
      </c>
      <c r="I26" s="85"/>
      <c r="J26" t="s">
        <v>203</v>
      </c>
      <c r="K26" s="61" t="s">
        <v>204</v>
      </c>
      <c r="L26" s="93">
        <f t="shared" si="5"/>
        <v>0.95</v>
      </c>
      <c r="M26" s="330">
        <f t="shared" si="1"/>
        <v>7.6999999999999999E-2</v>
      </c>
      <c r="N26" s="94">
        <f t="shared" si="6"/>
        <v>1.9333333333333331E-2</v>
      </c>
      <c r="O26" s="161">
        <f t="shared" si="2"/>
        <v>9.3445833333333325E-2</v>
      </c>
    </row>
    <row r="27" spans="1:18">
      <c r="A27">
        <f t="shared" si="7"/>
        <v>14</v>
      </c>
      <c r="B27" t="s">
        <v>128</v>
      </c>
      <c r="C27" s="61" t="s">
        <v>205</v>
      </c>
      <c r="D27" s="93">
        <f>'(DJL-4)'!D28</f>
        <v>0.95</v>
      </c>
      <c r="E27" s="330">
        <f t="shared" si="3"/>
        <v>7.6999999999999999E-2</v>
      </c>
      <c r="F27" s="94">
        <f t="shared" si="4"/>
        <v>1.9333333333333331E-2</v>
      </c>
      <c r="G27" s="95">
        <f t="shared" si="0"/>
        <v>9.248333333333332E-2</v>
      </c>
      <c r="H27" s="94">
        <f>G27</f>
        <v>9.248333333333332E-2</v>
      </c>
      <c r="I27" s="85"/>
      <c r="J27" t="s">
        <v>128</v>
      </c>
      <c r="K27" s="61" t="s">
        <v>205</v>
      </c>
      <c r="L27" s="93">
        <f t="shared" si="5"/>
        <v>0.95</v>
      </c>
      <c r="M27" s="330">
        <f t="shared" si="1"/>
        <v>7.6999999999999999E-2</v>
      </c>
      <c r="N27" s="94">
        <f t="shared" si="6"/>
        <v>1.9333333333333331E-2</v>
      </c>
      <c r="O27" s="161">
        <f t="shared" si="2"/>
        <v>9.3445833333333325E-2</v>
      </c>
    </row>
    <row r="28" spans="1:18">
      <c r="A28">
        <f t="shared" si="7"/>
        <v>15</v>
      </c>
      <c r="B28" s="61" t="s">
        <v>129</v>
      </c>
      <c r="C28" s="61" t="s">
        <v>139</v>
      </c>
      <c r="D28" s="93">
        <f>'(DJL-4)'!D29</f>
        <v>1.05</v>
      </c>
      <c r="E28" s="330">
        <f t="shared" si="3"/>
        <v>7.6999999999999999E-2</v>
      </c>
      <c r="F28" s="94">
        <f t="shared" si="4"/>
        <v>1.9333333333333331E-2</v>
      </c>
      <c r="G28" s="95">
        <f t="shared" si="0"/>
        <v>0.10018333333333333</v>
      </c>
      <c r="H28" s="94">
        <f>G28</f>
        <v>0.10018333333333333</v>
      </c>
      <c r="I28" s="85"/>
      <c r="J28" s="61" t="s">
        <v>129</v>
      </c>
      <c r="K28" s="61" t="s">
        <v>139</v>
      </c>
      <c r="L28" s="93">
        <f t="shared" si="5"/>
        <v>1.05</v>
      </c>
      <c r="M28" s="330">
        <f t="shared" si="1"/>
        <v>7.6999999999999999E-2</v>
      </c>
      <c r="N28" s="94">
        <f t="shared" si="6"/>
        <v>1.9333333333333331E-2</v>
      </c>
      <c r="O28" s="161">
        <f t="shared" si="2"/>
        <v>9.9220833333333328E-2</v>
      </c>
    </row>
    <row r="29" spans="1:18">
      <c r="A29">
        <f t="shared" si="7"/>
        <v>16</v>
      </c>
      <c r="B29" t="s">
        <v>130</v>
      </c>
      <c r="C29" s="61" t="s">
        <v>140</v>
      </c>
      <c r="D29" s="93">
        <f>'(DJL-4)'!D30</f>
        <v>0.9</v>
      </c>
      <c r="E29" s="330">
        <f t="shared" si="3"/>
        <v>7.6999999999999999E-2</v>
      </c>
      <c r="F29" s="94">
        <f t="shared" si="4"/>
        <v>1.9333333333333331E-2</v>
      </c>
      <c r="G29" s="95">
        <f t="shared" si="0"/>
        <v>8.8633333333333328E-2</v>
      </c>
      <c r="H29" s="94">
        <f>G29</f>
        <v>8.8633333333333328E-2</v>
      </c>
      <c r="I29" s="85"/>
      <c r="J29" t="s">
        <v>130</v>
      </c>
      <c r="K29" s="61" t="s">
        <v>140</v>
      </c>
      <c r="L29" s="93">
        <f t="shared" si="5"/>
        <v>0.9</v>
      </c>
      <c r="M29" s="330">
        <f t="shared" si="1"/>
        <v>7.6999999999999999E-2</v>
      </c>
      <c r="N29" s="94">
        <f t="shared" si="6"/>
        <v>1.9333333333333331E-2</v>
      </c>
      <c r="O29" s="161">
        <f t="shared" si="2"/>
        <v>9.0558333333333324E-2</v>
      </c>
    </row>
    <row r="30" spans="1:18">
      <c r="A30">
        <f t="shared" si="7"/>
        <v>17</v>
      </c>
      <c r="B30" t="s">
        <v>131</v>
      </c>
      <c r="C30" s="61" t="s">
        <v>141</v>
      </c>
      <c r="D30" s="93">
        <f>'(DJL-4)'!D31</f>
        <v>0.9</v>
      </c>
      <c r="E30" s="330">
        <f t="shared" si="3"/>
        <v>7.6999999999999999E-2</v>
      </c>
      <c r="F30" s="94">
        <f t="shared" si="4"/>
        <v>1.9333333333333331E-2</v>
      </c>
      <c r="G30" s="95">
        <f t="shared" si="0"/>
        <v>8.8633333333333328E-2</v>
      </c>
      <c r="H30" s="94">
        <f>G30</f>
        <v>8.8633333333333328E-2</v>
      </c>
      <c r="I30" s="85"/>
      <c r="J30" t="s">
        <v>131</v>
      </c>
      <c r="K30" s="61" t="s">
        <v>141</v>
      </c>
      <c r="L30" s="93">
        <f t="shared" si="5"/>
        <v>0.9</v>
      </c>
      <c r="M30" s="330">
        <f>E30</f>
        <v>7.6999999999999999E-2</v>
      </c>
      <c r="N30" s="94">
        <f>F30</f>
        <v>1.9333333333333331E-2</v>
      </c>
      <c r="O30" s="161">
        <f>(0.25*M30)+(0.75*(L30*M30))+N30</f>
        <v>9.0558333333333324E-2</v>
      </c>
    </row>
    <row r="31" spans="1:18">
      <c r="A31">
        <f t="shared" si="7"/>
        <v>18</v>
      </c>
      <c r="B31" t="s">
        <v>132</v>
      </c>
      <c r="C31" s="61" t="s">
        <v>142</v>
      </c>
      <c r="D31" s="93">
        <f>'(DJL-4)'!D32</f>
        <v>0.9</v>
      </c>
      <c r="E31" s="331">
        <f>AVERAGE(E14:E30)</f>
        <v>7.6999999999999985E-2</v>
      </c>
      <c r="F31" s="89">
        <f>AVERAGE(F14:F30)</f>
        <v>1.9333333333333331E-2</v>
      </c>
      <c r="G31" s="89">
        <f>AVERAGE(G14:G29)</f>
        <v>8.839270833333332E-2</v>
      </c>
      <c r="H31" s="89">
        <f>AVERAGE(H14:H29)</f>
        <v>8.839270833333332E-2</v>
      </c>
      <c r="I31" s="85"/>
      <c r="J31" t="s">
        <v>132</v>
      </c>
      <c r="K31" s="61" t="s">
        <v>142</v>
      </c>
      <c r="L31" s="93">
        <f t="shared" si="5"/>
        <v>0.9</v>
      </c>
      <c r="M31" s="331">
        <f>AVERAGE(M14:M30)</f>
        <v>7.6999999999999985E-2</v>
      </c>
      <c r="N31" s="89">
        <f>AVERAGE(N14:N30)</f>
        <v>1.9333333333333331E-2</v>
      </c>
      <c r="O31" s="162">
        <f>AVERAGE(O14:O30)</f>
        <v>9.0388480392156842E-2</v>
      </c>
    </row>
    <row r="32" spans="1:18">
      <c r="A32">
        <f t="shared" si="7"/>
        <v>19</v>
      </c>
      <c r="B32" s="61" t="s">
        <v>193</v>
      </c>
      <c r="C32" s="61" t="s">
        <v>195</v>
      </c>
      <c r="D32" s="93">
        <f>'(DJL-4)'!D33</f>
        <v>0.95</v>
      </c>
      <c r="E32" s="331">
        <f>MEDIAN(E14:E30)</f>
        <v>7.6999999999999999E-2</v>
      </c>
      <c r="F32" s="89">
        <f>MEDIAN(F14:F30)</f>
        <v>1.9333333333333331E-2</v>
      </c>
      <c r="G32" s="89">
        <f>MEDIAN(G14:G29)</f>
        <v>8.8633333333333328E-2</v>
      </c>
      <c r="H32" s="89">
        <f>MEDIAN(H14:H29)</f>
        <v>8.8633333333333328E-2</v>
      </c>
      <c r="I32" s="85"/>
      <c r="J32" s="61" t="s">
        <v>193</v>
      </c>
      <c r="K32" s="61" t="s">
        <v>195</v>
      </c>
      <c r="L32" s="93">
        <f t="shared" si="5"/>
        <v>0.95</v>
      </c>
      <c r="M32" s="331">
        <f>MEDIAN(M14:M30)</f>
        <v>7.6999999999999999E-2</v>
      </c>
      <c r="N32" s="89">
        <f>MEDIAN(N14:N30)</f>
        <v>1.9333333333333331E-2</v>
      </c>
      <c r="O32" s="162">
        <f>MEDIAN(O14:O30)</f>
        <v>9.0558333333333324E-2</v>
      </c>
    </row>
    <row r="33" spans="1:15">
      <c r="A33">
        <f t="shared" si="7"/>
        <v>20</v>
      </c>
      <c r="B33" s="61" t="s">
        <v>194</v>
      </c>
      <c r="C33" s="61" t="s">
        <v>196</v>
      </c>
      <c r="D33" s="93">
        <f>'(DJL-4)'!D34</f>
        <v>0.8</v>
      </c>
      <c r="E33" s="332">
        <f>E32</f>
        <v>7.6999999999999999E-2</v>
      </c>
      <c r="F33" s="12">
        <f>F32</f>
        <v>1.9333333333333331E-2</v>
      </c>
      <c r="G33" s="95">
        <f t="shared" ref="G33:G34" si="11">(D33*E33)+F33</f>
        <v>8.0933333333333329E-2</v>
      </c>
      <c r="H33" s="94">
        <f t="shared" ref="H33:H34" si="12">G33</f>
        <v>8.0933333333333329E-2</v>
      </c>
      <c r="J33" s="61" t="s">
        <v>194</v>
      </c>
      <c r="K33" s="61" t="s">
        <v>196</v>
      </c>
      <c r="L33" s="93">
        <f t="shared" si="5"/>
        <v>0.8</v>
      </c>
      <c r="M33" s="332">
        <f>M32</f>
        <v>7.6999999999999999E-2</v>
      </c>
      <c r="N33" s="12">
        <f>N32</f>
        <v>1.9333333333333331E-2</v>
      </c>
      <c r="O33" s="161">
        <f>(0.25*M33)+(0.75*(L33*M33))+N33</f>
        <v>8.4783333333333336E-2</v>
      </c>
    </row>
    <row r="34" spans="1:15">
      <c r="A34">
        <f t="shared" si="7"/>
        <v>21</v>
      </c>
      <c r="B34" s="61" t="s">
        <v>168</v>
      </c>
      <c r="C34" s="61" t="s">
        <v>169</v>
      </c>
      <c r="D34" s="93">
        <f>'(DJL-4)'!D35</f>
        <v>0.8</v>
      </c>
      <c r="E34" s="332">
        <f>E33</f>
        <v>7.6999999999999999E-2</v>
      </c>
      <c r="F34" s="12">
        <f>F33</f>
        <v>1.9333333333333331E-2</v>
      </c>
      <c r="G34" s="95">
        <f t="shared" si="11"/>
        <v>8.0933333333333329E-2</v>
      </c>
      <c r="H34" s="94">
        <f t="shared" si="12"/>
        <v>8.0933333333333329E-2</v>
      </c>
      <c r="J34" s="61" t="s">
        <v>168</v>
      </c>
      <c r="K34" s="61" t="s">
        <v>169</v>
      </c>
      <c r="L34" s="93">
        <f t="shared" si="5"/>
        <v>0.8</v>
      </c>
      <c r="M34" s="332">
        <f>M33</f>
        <v>7.6999999999999999E-2</v>
      </c>
      <c r="N34" s="12">
        <f>N33</f>
        <v>1.9333333333333331E-2</v>
      </c>
      <c r="O34" s="161">
        <f>(0.25*M34)+(0.75*(L34*M34))+N34</f>
        <v>8.4783333333333336E-2</v>
      </c>
    </row>
    <row r="35" spans="1:15">
      <c r="A35">
        <f t="shared" si="7"/>
        <v>22</v>
      </c>
      <c r="B35" t="s">
        <v>143</v>
      </c>
      <c r="D35" s="96">
        <f t="shared" ref="D35" si="13">AVERAGE(D14:D34)</f>
        <v>0.89047619047619042</v>
      </c>
      <c r="G35" s="10">
        <f t="shared" ref="G35:H35" si="14">AVERAGE(G14:G34)</f>
        <v>8.7705208333333326E-2</v>
      </c>
      <c r="H35" s="10">
        <f t="shared" si="14"/>
        <v>8.7705208333333326E-2</v>
      </c>
      <c r="J35" t="s">
        <v>143</v>
      </c>
      <c r="L35" s="96">
        <f t="shared" ref="L35" si="15">AVERAGE(L14:L34)</f>
        <v>0.89047619047619042</v>
      </c>
      <c r="O35" s="10">
        <f t="shared" ref="O35" si="16">AVERAGE(O14:O34)</f>
        <v>8.986274509803921E-2</v>
      </c>
    </row>
    <row r="36" spans="1:15">
      <c r="A36">
        <f t="shared" si="7"/>
        <v>23</v>
      </c>
      <c r="B36" t="s">
        <v>91</v>
      </c>
      <c r="D36" s="96">
        <f t="shared" ref="D36" si="17">MEDIAN(D14:D34)</f>
        <v>0.9</v>
      </c>
      <c r="G36" s="10">
        <f t="shared" ref="G36:H36" si="18">MEDIAN(G14:G34)</f>
        <v>8.8633333333333328E-2</v>
      </c>
      <c r="H36" s="10">
        <f t="shared" si="18"/>
        <v>8.8633333333333328E-2</v>
      </c>
      <c r="J36" t="s">
        <v>91</v>
      </c>
      <c r="L36" s="96">
        <f t="shared" ref="L36" si="19">MEDIAN(L14:L34)</f>
        <v>0.9</v>
      </c>
      <c r="O36" s="10">
        <f t="shared" ref="O36" si="20">MEDIAN(O14:O34)</f>
        <v>9.0558333333333324E-2</v>
      </c>
    </row>
    <row r="37" spans="1:15">
      <c r="B37" s="142" t="s">
        <v>207</v>
      </c>
    </row>
    <row r="38" spans="1:15">
      <c r="B38" s="142" t="s">
        <v>310</v>
      </c>
    </row>
    <row r="39" spans="1:15">
      <c r="B39" t="s">
        <v>311</v>
      </c>
    </row>
    <row r="40" spans="1:15">
      <c r="B40" s="104" t="s">
        <v>337</v>
      </c>
    </row>
  </sheetData>
  <mergeCells count="7">
    <mergeCell ref="B11:G11"/>
    <mergeCell ref="J11:O11"/>
    <mergeCell ref="B9:O9"/>
    <mergeCell ref="B10:O10"/>
    <mergeCell ref="B6:O6"/>
    <mergeCell ref="B7:O7"/>
    <mergeCell ref="B8:O8"/>
  </mergeCells>
  <phoneticPr fontId="23" type="noConversion"/>
  <pageMargins left="0.75" right="0.75" top="1" bottom="1" header="0.5" footer="0.5"/>
  <pageSetup scale="59" orientation="landscape" horizontalDpi="4294967292" verticalDpi="4294967292"/>
  <headerFooter>
    <oddHeader>&amp;R&amp;"Calibri,Regular"&amp;K000000EXHIBIT____x000D_SCHEDULE (DJL-9)_x000D_PAGE 1 OF 1_x000D_</oddHeader>
  </headerFooter>
  <legacy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2:O71"/>
  <sheetViews>
    <sheetView topLeftCell="A12" zoomScaleNormal="100" workbookViewId="0">
      <selection activeCell="B5" sqref="B5:F5"/>
    </sheetView>
  </sheetViews>
  <sheetFormatPr defaultColWidth="11" defaultRowHeight="15.75"/>
  <cols>
    <col min="3" max="3" width="19.3125" customWidth="1"/>
    <col min="4" max="4" width="13" customWidth="1"/>
    <col min="5" max="5" width="14.1875" customWidth="1"/>
  </cols>
  <sheetData>
    <row r="2" spans="2:15" ht="21">
      <c r="B2" s="290" t="s">
        <v>186</v>
      </c>
      <c r="C2" s="290"/>
      <c r="D2" s="290"/>
      <c r="E2" s="290"/>
      <c r="F2" s="290"/>
      <c r="G2" s="26"/>
      <c r="H2" s="26"/>
      <c r="I2" s="26"/>
      <c r="J2" s="26"/>
    </row>
    <row r="3" spans="2:15" ht="21">
      <c r="B3" s="290" t="s">
        <v>187</v>
      </c>
      <c r="C3" s="290"/>
      <c r="D3" s="290"/>
      <c r="E3" s="290"/>
      <c r="F3" s="290"/>
      <c r="G3" s="26"/>
      <c r="H3" s="26"/>
      <c r="I3" s="26"/>
      <c r="J3" s="26"/>
      <c r="K3" s="65"/>
      <c r="L3" s="65"/>
      <c r="M3" s="65"/>
      <c r="N3" s="65"/>
      <c r="O3" s="65"/>
    </row>
    <row r="4" spans="2:15" ht="21">
      <c r="B4" s="290" t="s">
        <v>346</v>
      </c>
      <c r="C4" s="290"/>
      <c r="D4" s="290"/>
      <c r="E4" s="290"/>
      <c r="F4" s="290"/>
      <c r="G4" s="26"/>
      <c r="H4" s="26"/>
      <c r="I4" s="26"/>
      <c r="J4" s="26"/>
      <c r="K4" s="65"/>
      <c r="L4" s="65"/>
      <c r="M4" s="65"/>
      <c r="N4" s="65"/>
      <c r="O4" s="65"/>
    </row>
    <row r="5" spans="2:15" ht="21">
      <c r="B5" s="290" t="s">
        <v>189</v>
      </c>
      <c r="C5" s="290"/>
      <c r="D5" s="290"/>
      <c r="E5" s="290"/>
      <c r="F5" s="290"/>
      <c r="G5" s="26"/>
      <c r="H5" s="26"/>
      <c r="I5" s="26"/>
      <c r="J5" s="26"/>
      <c r="K5" s="65"/>
      <c r="L5" s="65"/>
      <c r="M5" s="65"/>
      <c r="N5" s="65"/>
      <c r="O5" s="65"/>
    </row>
    <row r="6" spans="2:15" ht="21">
      <c r="B6" s="290" t="s">
        <v>180</v>
      </c>
      <c r="C6" s="290"/>
      <c r="D6" s="290"/>
      <c r="E6" s="290"/>
      <c r="F6" s="290"/>
    </row>
    <row r="7" spans="2:15">
      <c r="B7" s="3"/>
      <c r="C7" s="3"/>
      <c r="D7" s="3"/>
      <c r="E7" s="3"/>
      <c r="F7" s="3"/>
    </row>
    <row r="8" spans="2:15">
      <c r="B8" s="3"/>
      <c r="C8" s="3"/>
      <c r="D8" s="3"/>
      <c r="E8" s="3"/>
      <c r="F8" s="3"/>
    </row>
    <row r="9" spans="2:15">
      <c r="B9" s="3"/>
      <c r="C9" s="3"/>
      <c r="D9" s="3"/>
      <c r="E9" s="3"/>
      <c r="F9" s="3"/>
    </row>
    <row r="10" spans="2:15">
      <c r="B10" s="3"/>
      <c r="C10" s="3"/>
      <c r="D10" s="3"/>
      <c r="E10" s="3"/>
      <c r="F10" s="3"/>
    </row>
    <row r="11" spans="2:15" ht="18">
      <c r="B11" s="3"/>
      <c r="C11" s="27" t="s">
        <v>2</v>
      </c>
      <c r="D11" s="27" t="s">
        <v>52</v>
      </c>
      <c r="E11" s="27" t="s">
        <v>53</v>
      </c>
      <c r="F11" s="27"/>
    </row>
    <row r="12" spans="2:15" ht="40.15">
      <c r="B12" s="3" t="s">
        <v>73</v>
      </c>
      <c r="C12" s="4" t="s">
        <v>74</v>
      </c>
      <c r="D12" s="4" t="s">
        <v>154</v>
      </c>
      <c r="E12" s="4" t="s">
        <v>75</v>
      </c>
      <c r="F12" s="4"/>
    </row>
    <row r="13" spans="2:15">
      <c r="B13">
        <v>1981</v>
      </c>
      <c r="C13" s="28">
        <v>0.13450000000000001</v>
      </c>
      <c r="D13" s="28">
        <v>0.1522</v>
      </c>
      <c r="E13" s="28">
        <f t="shared" ref="E13:E52" si="0">D13-C13</f>
        <v>1.7699999999999994E-2</v>
      </c>
      <c r="F13" s="28"/>
    </row>
    <row r="14" spans="2:15">
      <c r="B14">
        <f t="shared" ref="B14:B45" si="1">B13+1</f>
        <v>1982</v>
      </c>
      <c r="C14" s="28">
        <v>0.12759999999999999</v>
      </c>
      <c r="D14" s="28">
        <v>0.15759999999999999</v>
      </c>
      <c r="E14" s="28">
        <f t="shared" si="0"/>
        <v>0.03</v>
      </c>
      <c r="F14" s="28"/>
    </row>
    <row r="15" spans="2:15">
      <c r="B15">
        <f t="shared" si="1"/>
        <v>1983</v>
      </c>
      <c r="C15" s="28">
        <v>0.1118</v>
      </c>
      <c r="D15" s="28">
        <v>0.15359999999999999</v>
      </c>
      <c r="E15" s="28">
        <f t="shared" si="0"/>
        <v>4.179999999999999E-2</v>
      </c>
      <c r="F15" s="28"/>
    </row>
    <row r="16" spans="2:15">
      <c r="B16">
        <f t="shared" si="1"/>
        <v>1984</v>
      </c>
      <c r="C16" s="28">
        <v>0.1241</v>
      </c>
      <c r="D16" s="28">
        <v>0.1532</v>
      </c>
      <c r="E16" s="28">
        <f t="shared" si="0"/>
        <v>2.9100000000000001E-2</v>
      </c>
      <c r="F16" s="28"/>
    </row>
    <row r="17" spans="2:6">
      <c r="B17">
        <f t="shared" si="1"/>
        <v>1985</v>
      </c>
      <c r="C17" s="28">
        <v>0.1079</v>
      </c>
      <c r="D17" s="28">
        <v>0.152</v>
      </c>
      <c r="E17" s="28">
        <f t="shared" si="0"/>
        <v>4.41E-2</v>
      </c>
      <c r="F17" s="28"/>
    </row>
    <row r="18" spans="2:6">
      <c r="B18">
        <f t="shared" si="1"/>
        <v>1986</v>
      </c>
      <c r="C18" s="28">
        <v>7.7799999999999994E-2</v>
      </c>
      <c r="D18" s="28">
        <v>0.13930000000000001</v>
      </c>
      <c r="E18" s="28">
        <f t="shared" si="0"/>
        <v>6.1500000000000013E-2</v>
      </c>
      <c r="F18" s="28"/>
    </row>
    <row r="19" spans="2:6">
      <c r="B19">
        <f t="shared" si="1"/>
        <v>1987</v>
      </c>
      <c r="C19" s="28">
        <v>8.5900000000000004E-2</v>
      </c>
      <c r="D19" s="28">
        <v>0.12989999999999999</v>
      </c>
      <c r="E19" s="28">
        <f t="shared" si="0"/>
        <v>4.3999999999999984E-2</v>
      </c>
      <c r="F19" s="28"/>
    </row>
    <row r="20" spans="2:6">
      <c r="B20">
        <f t="shared" si="1"/>
        <v>1988</v>
      </c>
      <c r="C20" s="28">
        <v>8.9599999999999999E-2</v>
      </c>
      <c r="D20" s="28">
        <v>0.12790000000000001</v>
      </c>
      <c r="E20" s="28">
        <f t="shared" si="0"/>
        <v>3.8300000000000015E-2</v>
      </c>
      <c r="F20" s="28"/>
    </row>
    <row r="21" spans="2:6">
      <c r="B21">
        <f t="shared" si="1"/>
        <v>1989</v>
      </c>
      <c r="C21" s="28">
        <v>8.4500000000000006E-2</v>
      </c>
      <c r="D21" s="28">
        <v>0.12970000000000001</v>
      </c>
      <c r="E21" s="28">
        <f t="shared" si="0"/>
        <v>4.5200000000000004E-2</v>
      </c>
      <c r="F21" s="28"/>
    </row>
    <row r="22" spans="2:6">
      <c r="B22">
        <f t="shared" si="1"/>
        <v>1990</v>
      </c>
      <c r="C22" s="28">
        <v>8.6099999999999996E-2</v>
      </c>
      <c r="D22" s="28">
        <v>0.127</v>
      </c>
      <c r="E22" s="28">
        <f t="shared" si="0"/>
        <v>4.0900000000000006E-2</v>
      </c>
      <c r="F22" s="28"/>
    </row>
    <row r="23" spans="2:6">
      <c r="B23">
        <f t="shared" si="1"/>
        <v>1991</v>
      </c>
      <c r="C23" s="28">
        <v>8.14E-2</v>
      </c>
      <c r="D23" s="28">
        <v>0.1255</v>
      </c>
      <c r="E23" s="28">
        <f t="shared" si="0"/>
        <v>4.41E-2</v>
      </c>
      <c r="F23" s="28"/>
    </row>
    <row r="24" spans="2:6">
      <c r="B24">
        <f t="shared" si="1"/>
        <v>1992</v>
      </c>
      <c r="C24" s="28">
        <v>7.6700000000000004E-2</v>
      </c>
      <c r="D24" s="28">
        <v>0.12089999999999999</v>
      </c>
      <c r="E24" s="28">
        <f t="shared" si="0"/>
        <v>4.4199999999999989E-2</v>
      </c>
      <c r="F24" s="28"/>
    </row>
    <row r="25" spans="2:6">
      <c r="B25">
        <f t="shared" si="1"/>
        <v>1993</v>
      </c>
      <c r="C25" s="28">
        <v>6.59E-2</v>
      </c>
      <c r="D25" s="28">
        <v>0.11409999999999999</v>
      </c>
      <c r="E25" s="28">
        <f t="shared" si="0"/>
        <v>4.8199999999999993E-2</v>
      </c>
      <c r="F25" s="28"/>
    </row>
    <row r="26" spans="2:6">
      <c r="B26">
        <f t="shared" si="1"/>
        <v>1994</v>
      </c>
      <c r="C26" s="28">
        <v>7.3700000000000002E-2</v>
      </c>
      <c r="D26" s="28">
        <v>0.1134</v>
      </c>
      <c r="E26" s="28">
        <f t="shared" si="0"/>
        <v>3.9699999999999999E-2</v>
      </c>
      <c r="F26" s="28"/>
    </row>
    <row r="27" spans="2:6">
      <c r="B27">
        <f t="shared" si="1"/>
        <v>1995</v>
      </c>
      <c r="C27" s="28">
        <v>6.88E-2</v>
      </c>
      <c r="D27" s="28">
        <v>0.11550000000000001</v>
      </c>
      <c r="E27" s="28">
        <f t="shared" si="0"/>
        <v>4.6700000000000005E-2</v>
      </c>
      <c r="F27" s="28"/>
    </row>
    <row r="28" spans="2:6">
      <c r="B28">
        <f t="shared" si="1"/>
        <v>1996</v>
      </c>
      <c r="C28" s="28">
        <v>6.7100000000000007E-2</v>
      </c>
      <c r="D28" s="28">
        <v>0.1139</v>
      </c>
      <c r="E28" s="28">
        <f t="shared" si="0"/>
        <v>4.6799999999999994E-2</v>
      </c>
      <c r="F28" s="28"/>
    </row>
    <row r="29" spans="2:6">
      <c r="B29">
        <f t="shared" si="1"/>
        <v>1997</v>
      </c>
      <c r="C29" s="28">
        <v>6.6100000000000006E-2</v>
      </c>
      <c r="D29" s="28">
        <v>0.114</v>
      </c>
      <c r="E29" s="28">
        <f t="shared" si="0"/>
        <v>4.7899999999999998E-2</v>
      </c>
      <c r="F29" s="28"/>
    </row>
    <row r="30" spans="2:6">
      <c r="B30">
        <f t="shared" si="1"/>
        <v>1998</v>
      </c>
      <c r="C30" s="28">
        <v>5.5800000000000002E-2</v>
      </c>
      <c r="D30" s="28">
        <v>0.1166</v>
      </c>
      <c r="E30" s="28">
        <f t="shared" si="0"/>
        <v>6.0799999999999993E-2</v>
      </c>
      <c r="F30" s="28"/>
    </row>
    <row r="31" spans="2:6">
      <c r="B31">
        <f t="shared" si="1"/>
        <v>1999</v>
      </c>
      <c r="C31" s="28">
        <v>5.8700000000000002E-2</v>
      </c>
      <c r="D31" s="28">
        <v>0.1077</v>
      </c>
      <c r="E31" s="28">
        <f t="shared" si="0"/>
        <v>4.9000000000000002E-2</v>
      </c>
      <c r="F31" s="28"/>
    </row>
    <row r="32" spans="2:6">
      <c r="B32">
        <f t="shared" si="1"/>
        <v>2000</v>
      </c>
      <c r="C32" s="28">
        <v>5.9400000000000001E-2</v>
      </c>
      <c r="D32" s="28">
        <v>0.1143</v>
      </c>
      <c r="E32" s="28">
        <f t="shared" si="0"/>
        <v>5.4899999999999997E-2</v>
      </c>
      <c r="F32" s="28"/>
    </row>
    <row r="33" spans="2:6">
      <c r="B33">
        <f t="shared" si="1"/>
        <v>2001</v>
      </c>
      <c r="C33" s="28">
        <v>5.4899999999999997E-2</v>
      </c>
      <c r="D33" s="28">
        <v>0.1109</v>
      </c>
      <c r="E33" s="28">
        <f t="shared" si="0"/>
        <v>5.6000000000000001E-2</v>
      </c>
      <c r="F33" s="28"/>
    </row>
    <row r="34" spans="2:6">
      <c r="B34">
        <f t="shared" si="1"/>
        <v>2002</v>
      </c>
      <c r="C34" s="28">
        <v>5.4300000000000001E-2</v>
      </c>
      <c r="D34" s="28">
        <v>0.1116</v>
      </c>
      <c r="E34" s="28">
        <f t="shared" si="0"/>
        <v>5.7300000000000004E-2</v>
      </c>
      <c r="F34" s="28"/>
    </row>
    <row r="35" spans="2:6">
      <c r="B35">
        <f t="shared" si="1"/>
        <v>2003</v>
      </c>
      <c r="C35" s="28">
        <v>4.9599999999999998E-2</v>
      </c>
      <c r="D35" s="28">
        <v>0.10970000000000001</v>
      </c>
      <c r="E35" s="28">
        <f t="shared" si="0"/>
        <v>6.0100000000000008E-2</v>
      </c>
      <c r="F35" s="28"/>
    </row>
    <row r="36" spans="2:6">
      <c r="B36">
        <f t="shared" si="1"/>
        <v>2004</v>
      </c>
      <c r="C36" s="28">
        <v>5.04E-2</v>
      </c>
      <c r="D36" s="28">
        <v>0.1075</v>
      </c>
      <c r="E36" s="28">
        <f t="shared" si="0"/>
        <v>5.7099999999999998E-2</v>
      </c>
      <c r="F36" s="28"/>
    </row>
    <row r="37" spans="2:6">
      <c r="B37">
        <f t="shared" si="1"/>
        <v>2005</v>
      </c>
      <c r="C37" s="28">
        <v>4.6399999999999997E-2</v>
      </c>
      <c r="D37" s="28">
        <v>0.10539999999999999</v>
      </c>
      <c r="E37" s="28">
        <f t="shared" si="0"/>
        <v>5.8999999999999997E-2</v>
      </c>
      <c r="F37" s="28"/>
    </row>
    <row r="38" spans="2:6">
      <c r="B38">
        <f t="shared" si="1"/>
        <v>2006</v>
      </c>
      <c r="C38" s="28">
        <v>4.9099999999999998E-2</v>
      </c>
      <c r="D38" s="28">
        <v>0.1036</v>
      </c>
      <c r="E38" s="28">
        <f t="shared" si="0"/>
        <v>5.45E-2</v>
      </c>
      <c r="F38" s="28"/>
    </row>
    <row r="39" spans="2:6">
      <c r="B39">
        <f t="shared" si="1"/>
        <v>2007</v>
      </c>
      <c r="C39" s="28">
        <v>4.8399999999999999E-2</v>
      </c>
      <c r="D39" s="28">
        <v>0.1036</v>
      </c>
      <c r="E39" s="28">
        <f t="shared" si="0"/>
        <v>5.5199999999999999E-2</v>
      </c>
      <c r="F39" s="28"/>
    </row>
    <row r="40" spans="2:6">
      <c r="B40">
        <f t="shared" si="1"/>
        <v>2008</v>
      </c>
      <c r="C40" s="28">
        <v>4.2799999999999998E-2</v>
      </c>
      <c r="D40" s="28">
        <v>0.1046</v>
      </c>
      <c r="E40" s="28">
        <f t="shared" si="0"/>
        <v>6.1800000000000001E-2</v>
      </c>
      <c r="F40" s="28"/>
    </row>
    <row r="41" spans="2:6">
      <c r="B41">
        <f t="shared" si="1"/>
        <v>2009</v>
      </c>
      <c r="C41" s="28">
        <v>4.0800000000000003E-2</v>
      </c>
      <c r="D41" s="28">
        <v>0.1048</v>
      </c>
      <c r="E41" s="28">
        <f t="shared" si="0"/>
        <v>6.4000000000000001E-2</v>
      </c>
      <c r="F41" s="28"/>
    </row>
    <row r="42" spans="2:6">
      <c r="B42">
        <f t="shared" si="1"/>
        <v>2010</v>
      </c>
      <c r="C42" s="28">
        <v>4.2500000000000003E-2</v>
      </c>
      <c r="D42" s="28">
        <v>0.10340000000000001</v>
      </c>
      <c r="E42" s="28">
        <f t="shared" si="0"/>
        <v>6.0900000000000003E-2</v>
      </c>
      <c r="F42" s="28"/>
    </row>
    <row r="43" spans="2:6">
      <c r="B43">
        <f t="shared" si="1"/>
        <v>2011</v>
      </c>
      <c r="C43" s="28">
        <v>3.9100000000000003E-2</v>
      </c>
      <c r="D43" s="28">
        <v>0.10290000000000001</v>
      </c>
      <c r="E43" s="28">
        <f t="shared" si="0"/>
        <v>6.3799999999999996E-2</v>
      </c>
      <c r="F43" s="28"/>
    </row>
    <row r="44" spans="2:6">
      <c r="B44">
        <f t="shared" si="1"/>
        <v>2012</v>
      </c>
      <c r="C44" s="28">
        <v>2.92E-2</v>
      </c>
      <c r="D44" s="28">
        <v>0.1017</v>
      </c>
      <c r="E44" s="28">
        <f t="shared" si="0"/>
        <v>7.2499999999999995E-2</v>
      </c>
      <c r="F44" s="28"/>
    </row>
    <row r="45" spans="2:6">
      <c r="B45">
        <f t="shared" si="1"/>
        <v>2013</v>
      </c>
      <c r="C45" s="28">
        <v>3.4500000000000003E-2</v>
      </c>
      <c r="D45" s="28">
        <v>0.1002</v>
      </c>
      <c r="E45" s="28">
        <f t="shared" si="0"/>
        <v>6.5699999999999995E-2</v>
      </c>
      <c r="F45" s="28"/>
    </row>
    <row r="46" spans="2:6">
      <c r="B46">
        <v>2014</v>
      </c>
      <c r="C46" s="28">
        <v>3.3399999999999999E-2</v>
      </c>
      <c r="D46" s="28">
        <v>9.9199999999999997E-2</v>
      </c>
      <c r="E46" s="28">
        <f t="shared" si="0"/>
        <v>6.5799999999999997E-2</v>
      </c>
      <c r="F46" s="28"/>
    </row>
    <row r="47" spans="2:6">
      <c r="B47">
        <v>2015</v>
      </c>
      <c r="C47" s="28">
        <v>2.8400000000000002E-2</v>
      </c>
      <c r="D47" s="28">
        <v>9.8500000000000004E-2</v>
      </c>
      <c r="E47" s="28">
        <f t="shared" si="0"/>
        <v>7.0099999999999996E-2</v>
      </c>
      <c r="F47" s="28"/>
    </row>
    <row r="48" spans="2:6">
      <c r="B48">
        <v>2016</v>
      </c>
      <c r="C48" s="28">
        <v>2.5999999999999999E-2</v>
      </c>
      <c r="D48" s="28">
        <v>9.74E-2</v>
      </c>
      <c r="E48" s="28">
        <f t="shared" si="0"/>
        <v>7.1400000000000005E-2</v>
      </c>
      <c r="F48" s="28"/>
    </row>
    <row r="49" spans="2:6">
      <c r="B49">
        <v>2017</v>
      </c>
      <c r="C49" s="28">
        <v>2.9000000000000001E-2</v>
      </c>
      <c r="D49" s="28">
        <v>9.7000000000000003E-2</v>
      </c>
      <c r="E49" s="28">
        <f t="shared" si="0"/>
        <v>6.8000000000000005E-2</v>
      </c>
      <c r="F49" s="28"/>
    </row>
    <row r="50" spans="2:6">
      <c r="B50">
        <v>2018</v>
      </c>
      <c r="C50" s="28">
        <v>3.1099999999999999E-2</v>
      </c>
      <c r="D50" s="28">
        <v>9.5200000000000007E-2</v>
      </c>
      <c r="E50" s="28">
        <f t="shared" si="0"/>
        <v>6.4100000000000004E-2</v>
      </c>
      <c r="F50" s="28"/>
    </row>
    <row r="51" spans="2:6">
      <c r="B51">
        <v>2019</v>
      </c>
      <c r="C51" s="28">
        <v>2.58E-2</v>
      </c>
      <c r="D51" s="28">
        <v>9.6500000000000002E-2</v>
      </c>
      <c r="E51" s="28">
        <f t="shared" si="0"/>
        <v>7.0699999999999999E-2</v>
      </c>
      <c r="F51" s="28"/>
    </row>
    <row r="52" spans="2:6">
      <c r="B52">
        <v>2020</v>
      </c>
      <c r="C52" s="28">
        <v>1.506E-2</v>
      </c>
      <c r="D52" s="28">
        <v>9.4399999999999998E-2</v>
      </c>
      <c r="E52" s="28">
        <f t="shared" si="0"/>
        <v>7.9339999999999994E-2</v>
      </c>
      <c r="F52" s="28"/>
    </row>
    <row r="53" spans="2:6">
      <c r="B53" t="s">
        <v>4</v>
      </c>
      <c r="C53" s="28">
        <f>AVERAGE(C13:C50)</f>
        <v>6.4034210526315777E-2</v>
      </c>
      <c r="D53" s="28">
        <f>AVERAGE(D13:D52)</f>
        <v>0.11566000000000003</v>
      </c>
      <c r="E53" s="28">
        <f>AVERAGE(E13:E50)</f>
        <v>5.2689473684210529E-2</v>
      </c>
      <c r="F53" s="28"/>
    </row>
    <row r="54" spans="2:6">
      <c r="C54" s="28"/>
      <c r="D54" s="28"/>
      <c r="E54" s="28"/>
      <c r="F54" s="28"/>
    </row>
    <row r="55" spans="2:6" ht="18">
      <c r="B55" s="27" t="s">
        <v>69</v>
      </c>
      <c r="C55" s="29"/>
      <c r="D55" s="29"/>
      <c r="E55" s="29"/>
      <c r="F55" s="29"/>
    </row>
    <row r="56" spans="2:6" ht="31.5">
      <c r="B56" t="s">
        <v>76</v>
      </c>
      <c r="D56" s="6"/>
      <c r="E56" s="16" t="s">
        <v>77</v>
      </c>
    </row>
    <row r="57" spans="2:6">
      <c r="B57" t="s">
        <v>78</v>
      </c>
      <c r="D57" s="7">
        <v>2.0400000000000001E-2</v>
      </c>
      <c r="E57" s="12">
        <f>'(DJL-3)'!B57</f>
        <v>1.9333333333333331E-2</v>
      </c>
    </row>
    <row r="58" spans="2:6">
      <c r="B58" t="s">
        <v>79</v>
      </c>
      <c r="D58" s="7">
        <f>C53</f>
        <v>6.4034210526315777E-2</v>
      </c>
      <c r="E58" s="12">
        <f>C53</f>
        <v>6.4034210526315777E-2</v>
      </c>
    </row>
    <row r="59" spans="2:6">
      <c r="B59" t="s">
        <v>80</v>
      </c>
      <c r="D59" s="7">
        <f>D57-D58</f>
        <v>-4.3634210526315775E-2</v>
      </c>
      <c r="E59" s="12">
        <f>E57-E58</f>
        <v>-4.4700877192982449E-2</v>
      </c>
    </row>
    <row r="60" spans="2:6">
      <c r="B60" t="s">
        <v>81</v>
      </c>
      <c r="D60" s="30">
        <f>E60</f>
        <v>-0.41600945761557517</v>
      </c>
      <c r="E60" s="31">
        <f>SLOPE(E13:E52,C13:C52)</f>
        <v>-0.41600945761557517</v>
      </c>
    </row>
    <row r="61" spans="2:6">
      <c r="B61" t="s">
        <v>82</v>
      </c>
      <c r="D61" s="7">
        <f>D60*D59</f>
        <v>1.8152244254536445E-2</v>
      </c>
      <c r="E61" s="7">
        <f>(E59*E60)</f>
        <v>1.8595987675993065E-2</v>
      </c>
    </row>
    <row r="62" spans="2:6">
      <c r="B62" t="s">
        <v>83</v>
      </c>
      <c r="D62" s="12">
        <f>E53</f>
        <v>5.2689473684210529E-2</v>
      </c>
      <c r="E62" s="7">
        <f>E53</f>
        <v>5.2689473684210529E-2</v>
      </c>
    </row>
    <row r="63" spans="2:6">
      <c r="B63" t="s">
        <v>84</v>
      </c>
      <c r="D63" s="12">
        <f>D61+D62</f>
        <v>7.0841717938746968E-2</v>
      </c>
      <c r="E63" s="7">
        <f>E62+E61</f>
        <v>7.1285461360203597E-2</v>
      </c>
    </row>
    <row r="64" spans="2:6" ht="18">
      <c r="B64" t="s">
        <v>85</v>
      </c>
      <c r="D64" s="32">
        <f>D63+D57</f>
        <v>9.1241717938746969E-2</v>
      </c>
      <c r="E64" s="33">
        <f>E63+E57</f>
        <v>9.0618794693536925E-2</v>
      </c>
    </row>
    <row r="65" spans="2:5">
      <c r="B65" s="20" t="s">
        <v>72</v>
      </c>
      <c r="E65" s="7"/>
    </row>
    <row r="66" spans="2:5">
      <c r="B66" s="20" t="s">
        <v>326</v>
      </c>
      <c r="E66" s="7"/>
    </row>
    <row r="67" spans="2:5">
      <c r="B67" s="20" t="s">
        <v>185</v>
      </c>
    </row>
    <row r="68" spans="2:5">
      <c r="B68" s="20" t="s">
        <v>109</v>
      </c>
    </row>
    <row r="69" spans="2:5">
      <c r="B69" s="20" t="s">
        <v>110</v>
      </c>
    </row>
    <row r="70" spans="2:5">
      <c r="B70" s="20" t="s">
        <v>345</v>
      </c>
    </row>
    <row r="71" spans="2:5">
      <c r="B71" s="20" t="s">
        <v>86</v>
      </c>
    </row>
  </sheetData>
  <mergeCells count="5">
    <mergeCell ref="B2:F2"/>
    <mergeCell ref="B3:F3"/>
    <mergeCell ref="B4:F4"/>
    <mergeCell ref="B5:F5"/>
    <mergeCell ref="B6:F6"/>
  </mergeCells>
  <phoneticPr fontId="23" type="noConversion"/>
  <pageMargins left="0.75" right="0.75" top="1" bottom="1" header="0.5" footer="0.5"/>
  <pageSetup scale="56" orientation="portrait" horizontalDpi="4294967292" verticalDpi="4294967292"/>
  <headerFooter>
    <oddHeader>&amp;R&amp;"Calibri,Regular"&amp;K000000EXHIBIT____x000D_SCHEDULE (DJL-10)_x000D_PAGE 1 OF 1_x000D_</oddHeader>
  </headerFooter>
  <drawing r:id="rId1"/>
  <extLst>
    <ext xmlns:mx="http://schemas.microsoft.com/office/mac/excel/2008/main" uri="{64002731-A6B0-56B0-2670-7721B7C09600}">
      <mx:PLV Mode="0" OnePage="0" WScale="10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O164"/>
  <sheetViews>
    <sheetView showWhiteSpace="0" view="pageLayout" topLeftCell="A32" zoomScaleNormal="100" workbookViewId="0">
      <selection activeCell="B5" sqref="B5:I5"/>
    </sheetView>
  </sheetViews>
  <sheetFormatPr defaultColWidth="11" defaultRowHeight="15.75"/>
  <cols>
    <col min="2" max="2" width="37.5" customWidth="1"/>
    <col min="3" max="3" width="17.3125" customWidth="1"/>
    <col min="4" max="4" width="18" customWidth="1"/>
    <col min="5" max="5" width="15.6875" customWidth="1"/>
    <col min="6" max="6" width="18.5" customWidth="1"/>
    <col min="7" max="7" width="16.8125" customWidth="1"/>
    <col min="8" max="8" width="15.6875" customWidth="1"/>
    <col min="9" max="9" width="15.1875" bestFit="1" customWidth="1"/>
    <col min="10" max="10" width="12.5" bestFit="1" customWidth="1"/>
    <col min="11" max="11" width="14" bestFit="1" customWidth="1"/>
    <col min="13" max="14" width="11.8125" bestFit="1" customWidth="1"/>
    <col min="15" max="15" width="12.5" bestFit="1" customWidth="1"/>
  </cols>
  <sheetData>
    <row r="1" spans="1:15" ht="16.05" customHeight="1">
      <c r="B1" s="290" t="s">
        <v>186</v>
      </c>
      <c r="C1" s="290"/>
      <c r="D1" s="290"/>
      <c r="E1" s="290"/>
      <c r="F1" s="290"/>
      <c r="G1" s="290"/>
      <c r="H1" s="290"/>
      <c r="I1" s="290"/>
      <c r="J1" s="26"/>
      <c r="K1" s="26"/>
      <c r="L1" s="26"/>
      <c r="M1" s="26"/>
      <c r="N1" s="26"/>
      <c r="O1" s="26"/>
    </row>
    <row r="2" spans="1:15" ht="21">
      <c r="B2" s="290" t="s">
        <v>187</v>
      </c>
      <c r="C2" s="290"/>
      <c r="D2" s="290"/>
      <c r="E2" s="290"/>
      <c r="F2" s="290"/>
      <c r="G2" s="290"/>
      <c r="H2" s="290"/>
      <c r="I2" s="290"/>
      <c r="J2" s="26"/>
      <c r="K2" s="26"/>
      <c r="L2" s="26"/>
      <c r="M2" s="26"/>
      <c r="N2" s="26"/>
      <c r="O2" s="26"/>
    </row>
    <row r="3" spans="1:15" ht="21">
      <c r="B3" s="290" t="s">
        <v>346</v>
      </c>
      <c r="C3" s="290"/>
      <c r="D3" s="290"/>
      <c r="E3" s="290"/>
      <c r="F3" s="290"/>
      <c r="G3" s="290"/>
      <c r="H3" s="290"/>
      <c r="I3" s="290"/>
      <c r="J3" s="26"/>
      <c r="K3" s="26"/>
      <c r="L3" s="26"/>
      <c r="M3" s="26"/>
      <c r="N3" s="26"/>
      <c r="O3" s="26"/>
    </row>
    <row r="4" spans="1:15" ht="21">
      <c r="B4" s="290" t="s">
        <v>189</v>
      </c>
      <c r="C4" s="290"/>
      <c r="D4" s="290"/>
      <c r="E4" s="290"/>
      <c r="F4" s="290"/>
      <c r="G4" s="290"/>
      <c r="H4" s="290"/>
      <c r="I4" s="290"/>
      <c r="J4" s="26"/>
      <c r="K4" s="26"/>
      <c r="L4" s="26"/>
      <c r="M4" s="26"/>
      <c r="N4" s="26"/>
      <c r="O4" s="26"/>
    </row>
    <row r="5" spans="1:15" ht="21">
      <c r="A5" s="3"/>
      <c r="B5" s="290" t="s">
        <v>92</v>
      </c>
      <c r="C5" s="290"/>
      <c r="D5" s="290"/>
      <c r="E5" s="290"/>
      <c r="F5" s="290"/>
      <c r="G5" s="290"/>
      <c r="H5" s="290"/>
      <c r="I5" s="290"/>
      <c r="J5" s="26"/>
      <c r="K5" s="26"/>
      <c r="L5" s="26"/>
      <c r="M5" s="26"/>
      <c r="N5" s="26"/>
      <c r="O5" s="26"/>
    </row>
    <row r="6" spans="1:15" ht="21">
      <c r="A6" s="3"/>
      <c r="B6" s="290"/>
      <c r="C6" s="290"/>
      <c r="D6" s="290"/>
      <c r="E6" s="290"/>
      <c r="F6" s="290"/>
      <c r="G6" s="290"/>
      <c r="H6" s="290"/>
      <c r="I6" s="290"/>
    </row>
    <row r="7" spans="1:15" ht="18">
      <c r="A7" s="3"/>
      <c r="B7" s="27"/>
      <c r="C7" s="27" t="s">
        <v>2</v>
      </c>
      <c r="D7" s="27" t="s">
        <v>52</v>
      </c>
      <c r="E7" s="283" t="s">
        <v>53</v>
      </c>
      <c r="F7" s="283" t="s">
        <v>54</v>
      </c>
      <c r="G7" s="283" t="s">
        <v>55</v>
      </c>
      <c r="H7" s="283" t="s">
        <v>56</v>
      </c>
      <c r="I7" s="283" t="s">
        <v>69</v>
      </c>
    </row>
    <row r="8" spans="1:15">
      <c r="A8" s="3"/>
      <c r="B8" s="303" t="s">
        <v>339</v>
      </c>
      <c r="C8" s="303"/>
      <c r="D8" s="303"/>
      <c r="E8" s="303"/>
      <c r="F8" s="303"/>
      <c r="G8" s="303"/>
      <c r="H8" s="303"/>
      <c r="I8" s="303"/>
    </row>
    <row r="9" spans="1:15" ht="24.4">
      <c r="A9" s="142" t="s">
        <v>0</v>
      </c>
      <c r="B9" s="73" t="s">
        <v>76</v>
      </c>
      <c r="C9" s="74" t="s">
        <v>93</v>
      </c>
      <c r="D9" s="74" t="s">
        <v>94</v>
      </c>
      <c r="E9" s="75" t="s">
        <v>95</v>
      </c>
      <c r="F9" s="74" t="s">
        <v>96</v>
      </c>
      <c r="G9" s="74" t="s">
        <v>97</v>
      </c>
      <c r="H9" s="76" t="s">
        <v>160</v>
      </c>
      <c r="I9" s="76" t="s">
        <v>161</v>
      </c>
    </row>
    <row r="10" spans="1:15">
      <c r="A10" s="3">
        <v>1</v>
      </c>
      <c r="B10" s="77" t="s">
        <v>98</v>
      </c>
      <c r="C10" s="78">
        <f>D10*C12</f>
        <v>1001511821.24</v>
      </c>
      <c r="D10" s="81">
        <v>0.49</v>
      </c>
      <c r="E10" s="79">
        <v>5.5759999999999997E-2</v>
      </c>
      <c r="F10" s="79">
        <f>D10*E10</f>
        <v>2.7322399999999997E-2</v>
      </c>
      <c r="G10" s="80">
        <f>F10*E13</f>
        <v>55844299.152342394</v>
      </c>
      <c r="H10" s="79">
        <f>F10</f>
        <v>2.7322399999999997E-2</v>
      </c>
      <c r="I10" s="80">
        <f>H10*E13</f>
        <v>55844299.152342394</v>
      </c>
    </row>
    <row r="11" spans="1:15">
      <c r="A11" s="3">
        <f>A10+1</f>
        <v>2</v>
      </c>
      <c r="B11" s="77" t="s">
        <v>99</v>
      </c>
      <c r="C11" s="78">
        <f>D11*C12</f>
        <v>1042389854.76</v>
      </c>
      <c r="D11" s="81">
        <v>0.51</v>
      </c>
      <c r="E11" s="79">
        <v>0.10299999999999999</v>
      </c>
      <c r="F11" s="79">
        <f>D11*E11</f>
        <v>5.253E-2</v>
      </c>
      <c r="G11" s="80">
        <f>F11*E13</f>
        <v>107366155.04028</v>
      </c>
      <c r="H11" s="79">
        <f>(1.283869)*F11</f>
        <v>6.744163856999999E-2</v>
      </c>
      <c r="I11" s="80">
        <f>H11*E13</f>
        <v>137844078.10540923</v>
      </c>
    </row>
    <row r="12" spans="1:15">
      <c r="A12" s="287">
        <f t="shared" ref="A12:A21" si="0">A11+1</f>
        <v>3</v>
      </c>
      <c r="B12" s="77" t="s">
        <v>100</v>
      </c>
      <c r="C12" s="78">
        <f>E13</f>
        <v>2043901676</v>
      </c>
      <c r="D12" s="81">
        <f>SUM(D10:D11)</f>
        <v>1</v>
      </c>
      <c r="E12" s="82"/>
      <c r="F12" s="79">
        <f>SUM(F10:F11)</f>
        <v>7.985239999999999E-2</v>
      </c>
      <c r="G12" s="80">
        <f>SUM(G10:G11)</f>
        <v>163210454.19262239</v>
      </c>
      <c r="H12" s="79">
        <f>SUM(H10:H11)</f>
        <v>9.4764038569999987E-2</v>
      </c>
      <c r="I12" s="80">
        <f>SUM(I10:I11)</f>
        <v>193688377.25775164</v>
      </c>
    </row>
    <row r="13" spans="1:15">
      <c r="A13" s="287">
        <f t="shared" si="0"/>
        <v>4</v>
      </c>
      <c r="B13" s="77" t="s">
        <v>101</v>
      </c>
      <c r="C13" s="78"/>
      <c r="D13" s="81"/>
      <c r="E13" s="83">
        <v>2043901676</v>
      </c>
      <c r="F13" s="82"/>
      <c r="G13" s="84"/>
      <c r="H13" s="85"/>
      <c r="I13" s="85"/>
    </row>
    <row r="14" spans="1:15">
      <c r="A14" s="287">
        <f t="shared" si="0"/>
        <v>5</v>
      </c>
      <c r="B14" s="44" t="s">
        <v>342</v>
      </c>
      <c r="C14" s="36"/>
      <c r="D14" s="37"/>
      <c r="E14" s="3"/>
      <c r="F14" s="38"/>
      <c r="G14" s="3"/>
    </row>
    <row r="15" spans="1:15" ht="18">
      <c r="A15" s="287">
        <f t="shared" si="0"/>
        <v>6</v>
      </c>
      <c r="B15" s="44" t="s">
        <v>343</v>
      </c>
      <c r="C15" s="283" t="s">
        <v>2</v>
      </c>
      <c r="D15" s="283" t="s">
        <v>52</v>
      </c>
      <c r="E15" s="283" t="s">
        <v>53</v>
      </c>
      <c r="F15" s="283" t="s">
        <v>54</v>
      </c>
      <c r="G15" s="283" t="s">
        <v>55</v>
      </c>
      <c r="H15" s="283" t="s">
        <v>56</v>
      </c>
      <c r="I15" s="283" t="s">
        <v>69</v>
      </c>
    </row>
    <row r="16" spans="1:15">
      <c r="A16" s="287">
        <f t="shared" si="0"/>
        <v>7</v>
      </c>
      <c r="B16" s="303" t="s">
        <v>340</v>
      </c>
      <c r="C16" s="303"/>
      <c r="D16" s="303"/>
      <c r="E16" s="303"/>
      <c r="F16" s="303"/>
      <c r="G16" s="303"/>
      <c r="H16" s="303"/>
      <c r="I16" s="303"/>
    </row>
    <row r="17" spans="1:15" ht="28.9">
      <c r="A17" s="287">
        <f t="shared" si="0"/>
        <v>8</v>
      </c>
      <c r="B17" s="73" t="s">
        <v>76</v>
      </c>
      <c r="C17" s="74" t="s">
        <v>102</v>
      </c>
      <c r="D17" s="74" t="s">
        <v>94</v>
      </c>
      <c r="E17" s="74" t="s">
        <v>95</v>
      </c>
      <c r="F17" s="74" t="s">
        <v>96</v>
      </c>
      <c r="G17" s="74" t="s">
        <v>97</v>
      </c>
      <c r="H17" s="74" t="s">
        <v>155</v>
      </c>
      <c r="I17" s="74" t="s">
        <v>156</v>
      </c>
      <c r="K17" s="109"/>
      <c r="L17" s="109"/>
      <c r="M17" s="109"/>
      <c r="N17" s="109"/>
      <c r="O17" s="109"/>
    </row>
    <row r="18" spans="1:15">
      <c r="A18" s="287">
        <f t="shared" si="0"/>
        <v>9</v>
      </c>
      <c r="B18" s="77" t="s">
        <v>98</v>
      </c>
      <c r="C18" s="78">
        <f>D18*E21</f>
        <v>1001511821.24</v>
      </c>
      <c r="D18" s="81">
        <f>D10</f>
        <v>0.49</v>
      </c>
      <c r="E18" s="79">
        <f>E10</f>
        <v>5.5759999999999997E-2</v>
      </c>
      <c r="F18" s="79">
        <f>D18*E18</f>
        <v>2.7322399999999997E-2</v>
      </c>
      <c r="G18" s="80">
        <f>F18*E21</f>
        <v>55844299.152342394</v>
      </c>
      <c r="H18" s="86">
        <f>D18*E18</f>
        <v>2.7322399999999997E-2</v>
      </c>
      <c r="I18" s="87">
        <f>H18*E21</f>
        <v>55844299.152342394</v>
      </c>
      <c r="K18" s="41"/>
      <c r="L18" s="41"/>
      <c r="M18" s="41"/>
      <c r="N18" s="41"/>
      <c r="O18" s="42"/>
    </row>
    <row r="19" spans="1:15">
      <c r="A19" s="287">
        <f t="shared" si="0"/>
        <v>10</v>
      </c>
      <c r="B19" s="77" t="s">
        <v>99</v>
      </c>
      <c r="C19" s="78">
        <f>D19*E21</f>
        <v>1042389854.76</v>
      </c>
      <c r="D19" s="81">
        <f>D11</f>
        <v>0.51</v>
      </c>
      <c r="E19" s="79">
        <v>0.09</v>
      </c>
      <c r="F19" s="79">
        <f>D19*E19</f>
        <v>4.5899999999999996E-2</v>
      </c>
      <c r="G19" s="80">
        <f>F19*E21</f>
        <v>93815086.928399995</v>
      </c>
      <c r="H19" s="79">
        <f>(1.283869)*F19</f>
        <v>5.8929587099999993E-2</v>
      </c>
      <c r="I19" s="87">
        <f>H19*E21</f>
        <v>120446281.83967796</v>
      </c>
      <c r="O19" s="42"/>
    </row>
    <row r="20" spans="1:15">
      <c r="A20" s="287">
        <f t="shared" si="0"/>
        <v>11</v>
      </c>
      <c r="B20" s="77" t="s">
        <v>100</v>
      </c>
      <c r="C20" s="78">
        <f>SUM(C18:C19)</f>
        <v>2043901676</v>
      </c>
      <c r="D20" s="81">
        <f>SUM(D18:D19)</f>
        <v>1</v>
      </c>
      <c r="E20" s="86" t="s">
        <v>111</v>
      </c>
      <c r="F20" s="79">
        <f>F18+F19</f>
        <v>7.3222399999999993E-2</v>
      </c>
      <c r="G20" s="80">
        <f>SUM(G18:G19)</f>
        <v>149659386.08074239</v>
      </c>
      <c r="H20" s="79">
        <f>SUM(H18:H19)</f>
        <v>8.6251987099999983E-2</v>
      </c>
      <c r="I20" s="87">
        <f>SUM(I18:I19)</f>
        <v>176290580.99202037</v>
      </c>
    </row>
    <row r="21" spans="1:15">
      <c r="A21" s="287">
        <f t="shared" si="0"/>
        <v>12</v>
      </c>
      <c r="B21" s="77" t="s">
        <v>101</v>
      </c>
      <c r="C21" s="78"/>
      <c r="D21" s="81"/>
      <c r="E21" s="83">
        <f>E13</f>
        <v>2043901676</v>
      </c>
      <c r="F21" s="82"/>
      <c r="G21" s="88">
        <f>G20-G12</f>
        <v>-13551068.111880004</v>
      </c>
      <c r="H21" s="89"/>
      <c r="I21" s="88">
        <f>I20-I12</f>
        <v>-17397796.265731275</v>
      </c>
    </row>
    <row r="22" spans="1:15">
      <c r="A22" s="3"/>
      <c r="B22" s="44"/>
      <c r="C22" s="36"/>
      <c r="D22" s="37"/>
      <c r="E22" s="3"/>
      <c r="F22" s="38"/>
      <c r="G22" s="39"/>
      <c r="H22" s="7"/>
      <c r="I22" s="41"/>
    </row>
    <row r="23" spans="1:15" ht="18">
      <c r="A23" s="3"/>
      <c r="B23" s="44"/>
      <c r="C23" s="53"/>
      <c r="D23" s="29"/>
      <c r="E23" s="48"/>
      <c r="F23" s="38"/>
      <c r="G23" s="39"/>
      <c r="H23" s="7"/>
      <c r="I23" s="66"/>
      <c r="J23" s="43"/>
      <c r="K23" s="43"/>
    </row>
    <row r="24" spans="1:15" ht="18">
      <c r="A24" s="152"/>
      <c r="B24" s="44"/>
      <c r="C24" s="53"/>
      <c r="D24" s="29"/>
      <c r="E24" s="138"/>
      <c r="F24" s="38"/>
      <c r="G24" s="39"/>
      <c r="H24" s="7"/>
      <c r="I24" s="138"/>
      <c r="J24" s="43"/>
      <c r="K24" s="43"/>
    </row>
    <row r="25" spans="1:15" ht="18">
      <c r="A25" s="152"/>
      <c r="B25" s="44"/>
      <c r="C25" s="283" t="s">
        <v>2</v>
      </c>
      <c r="D25" s="283" t="s">
        <v>52</v>
      </c>
      <c r="E25" s="283" t="s">
        <v>53</v>
      </c>
      <c r="F25" s="38"/>
      <c r="G25" s="39"/>
      <c r="H25" s="7"/>
      <c r="I25" s="138"/>
      <c r="J25" s="43"/>
      <c r="K25" s="43"/>
    </row>
    <row r="26" spans="1:15" ht="53.65">
      <c r="A26" s="142" t="s">
        <v>0</v>
      </c>
      <c r="B26" s="142"/>
      <c r="C26" s="4" t="s">
        <v>240</v>
      </c>
      <c r="D26" s="4" t="s">
        <v>341</v>
      </c>
      <c r="E26" s="284" t="s">
        <v>241</v>
      </c>
      <c r="F26" s="20" t="s">
        <v>242</v>
      </c>
      <c r="G26" s="20" t="s">
        <v>243</v>
      </c>
      <c r="H26" s="7"/>
      <c r="I26" s="138"/>
      <c r="J26" s="43"/>
      <c r="K26" s="43"/>
    </row>
    <row r="27" spans="1:15" ht="18">
      <c r="A27" s="163">
        <v>21</v>
      </c>
      <c r="B27" s="164" t="s">
        <v>101</v>
      </c>
      <c r="C27" s="167">
        <f>C12</f>
        <v>2043901676</v>
      </c>
      <c r="D27" s="167">
        <f>C20</f>
        <v>2043901676</v>
      </c>
      <c r="E27" s="165">
        <f>D27-C27</f>
        <v>0</v>
      </c>
      <c r="F27" s="20" t="s">
        <v>355</v>
      </c>
      <c r="G27" s="20" t="s">
        <v>356</v>
      </c>
      <c r="H27" s="7"/>
      <c r="I27" s="138"/>
      <c r="J27" s="43"/>
      <c r="K27" s="43"/>
    </row>
    <row r="28" spans="1:15" ht="18">
      <c r="A28" s="163">
        <v>22</v>
      </c>
      <c r="B28" s="164" t="s">
        <v>97</v>
      </c>
      <c r="C28" s="167">
        <f>G12</f>
        <v>163210454.19262239</v>
      </c>
      <c r="D28" s="167">
        <f>G20</f>
        <v>149659386.08074239</v>
      </c>
      <c r="E28" s="165">
        <f t="shared" ref="E28:E35" si="1">D28-C28</f>
        <v>-13551068.111880004</v>
      </c>
      <c r="F28" s="20" t="s">
        <v>357</v>
      </c>
      <c r="G28" s="20" t="s">
        <v>358</v>
      </c>
      <c r="H28" s="7"/>
      <c r="I28" s="138"/>
      <c r="J28" s="43"/>
      <c r="K28" s="43"/>
    </row>
    <row r="29" spans="1:15" ht="18">
      <c r="A29" s="163">
        <v>23</v>
      </c>
      <c r="B29" s="164" t="s">
        <v>244</v>
      </c>
      <c r="C29" s="167">
        <f>I12</f>
        <v>193688377.25775164</v>
      </c>
      <c r="D29" s="167">
        <f>I20</f>
        <v>176290580.99202037</v>
      </c>
      <c r="E29" s="165">
        <f t="shared" si="1"/>
        <v>-17397796.265731275</v>
      </c>
      <c r="F29" s="20" t="s">
        <v>359</v>
      </c>
      <c r="G29" s="20" t="s">
        <v>360</v>
      </c>
      <c r="H29" s="7"/>
      <c r="I29" s="138"/>
      <c r="J29" s="43"/>
      <c r="K29" s="43"/>
    </row>
    <row r="30" spans="1:15" ht="18">
      <c r="A30" s="163">
        <v>24</v>
      </c>
      <c r="B30" s="164" t="s">
        <v>245</v>
      </c>
      <c r="C30" s="167">
        <v>99088920</v>
      </c>
      <c r="D30" s="167">
        <f>C30</f>
        <v>99088920</v>
      </c>
      <c r="E30" s="165">
        <f t="shared" si="1"/>
        <v>0</v>
      </c>
      <c r="F30" s="20" t="s">
        <v>344</v>
      </c>
      <c r="G30" s="20" t="s">
        <v>344</v>
      </c>
      <c r="H30" s="7"/>
      <c r="I30" s="138"/>
      <c r="J30" s="43"/>
      <c r="K30" s="43"/>
    </row>
    <row r="31" spans="1:15" ht="33">
      <c r="A31" s="163">
        <v>25</v>
      </c>
      <c r="B31" s="164" t="s">
        <v>246</v>
      </c>
      <c r="C31" s="167">
        <f>C29+C30</f>
        <v>292777297.25775164</v>
      </c>
      <c r="D31" s="167">
        <f>D29+D30</f>
        <v>275379500.99202037</v>
      </c>
      <c r="E31" s="165">
        <f t="shared" si="1"/>
        <v>-17397796.265731275</v>
      </c>
      <c r="F31" s="286" t="s">
        <v>361</v>
      </c>
      <c r="G31" s="286" t="s">
        <v>362</v>
      </c>
      <c r="H31" s="7"/>
      <c r="I31" s="138"/>
      <c r="J31" s="43"/>
      <c r="K31" s="43"/>
    </row>
    <row r="32" spans="1:15" ht="22.5">
      <c r="A32" s="163">
        <v>26</v>
      </c>
      <c r="B32" s="164" t="s">
        <v>247</v>
      </c>
      <c r="C32" s="167">
        <v>5721725</v>
      </c>
      <c r="D32" s="167">
        <v>5721725</v>
      </c>
      <c r="E32" s="165">
        <f t="shared" si="1"/>
        <v>0</v>
      </c>
      <c r="F32" s="286" t="s">
        <v>363</v>
      </c>
      <c r="G32" s="286" t="s">
        <v>363</v>
      </c>
      <c r="H32" s="7"/>
      <c r="I32" s="138"/>
      <c r="J32" s="43"/>
      <c r="K32" s="43"/>
    </row>
    <row r="33" spans="1:11" ht="43.5">
      <c r="A33" s="163">
        <v>27</v>
      </c>
      <c r="B33" s="164" t="s">
        <v>248</v>
      </c>
      <c r="C33" s="167">
        <f>C28-C35+C30+C32</f>
        <v>212176800.04027998</v>
      </c>
      <c r="D33" s="167">
        <f>D28-D35+D30+D32</f>
        <v>198625731.92839998</v>
      </c>
      <c r="E33" s="165">
        <f t="shared" si="1"/>
        <v>-13551068.111880004</v>
      </c>
      <c r="F33" s="286" t="s">
        <v>364</v>
      </c>
      <c r="G33" s="286" t="s">
        <v>365</v>
      </c>
      <c r="H33" s="7"/>
      <c r="I33" s="138"/>
      <c r="J33" s="43"/>
      <c r="K33" s="43"/>
    </row>
    <row r="34" spans="1:11" ht="22.5">
      <c r="A34" s="163">
        <v>28</v>
      </c>
      <c r="B34" s="164" t="s">
        <v>249</v>
      </c>
      <c r="C34" s="167">
        <f>C10</f>
        <v>1001511821.24</v>
      </c>
      <c r="D34" s="167">
        <f>C18</f>
        <v>1001511821.24</v>
      </c>
      <c r="E34" s="165">
        <f t="shared" si="1"/>
        <v>0</v>
      </c>
      <c r="F34" s="286" t="s">
        <v>366</v>
      </c>
      <c r="G34" s="286" t="s">
        <v>367</v>
      </c>
      <c r="H34" s="7"/>
      <c r="I34" s="138"/>
      <c r="J34" s="43"/>
      <c r="K34" s="43"/>
    </row>
    <row r="35" spans="1:11" ht="22.5">
      <c r="A35" s="163">
        <v>29</v>
      </c>
      <c r="B35" s="164" t="s">
        <v>250</v>
      </c>
      <c r="C35" s="167">
        <f>G10</f>
        <v>55844299.152342394</v>
      </c>
      <c r="D35" s="167">
        <f>G18</f>
        <v>55844299.152342394</v>
      </c>
      <c r="E35" s="165">
        <f t="shared" si="1"/>
        <v>0</v>
      </c>
      <c r="F35" s="286" t="s">
        <v>368</v>
      </c>
      <c r="G35" s="286" t="s">
        <v>369</v>
      </c>
      <c r="H35" s="7"/>
      <c r="I35" s="138"/>
      <c r="J35" s="43"/>
      <c r="K35" s="43"/>
    </row>
    <row r="36" spans="1:11" ht="54">
      <c r="A36" s="163">
        <v>30</v>
      </c>
      <c r="B36" s="164" t="s">
        <v>251</v>
      </c>
      <c r="C36" s="168" t="s">
        <v>349</v>
      </c>
      <c r="D36" s="168" t="s">
        <v>350</v>
      </c>
      <c r="E36" s="169"/>
      <c r="F36" s="1"/>
      <c r="H36" s="7"/>
      <c r="I36" s="138"/>
      <c r="J36" s="43"/>
      <c r="K36" s="43"/>
    </row>
    <row r="37" spans="1:11" ht="18">
      <c r="A37" s="163">
        <v>31</v>
      </c>
      <c r="B37" s="163" t="s">
        <v>252</v>
      </c>
      <c r="C37" s="166">
        <f>C33/C34</f>
        <v>0.21185651086731849</v>
      </c>
      <c r="D37" s="166">
        <f>D33/D34</f>
        <v>0.1983258986224205</v>
      </c>
      <c r="E37" s="1"/>
      <c r="F37" s="142"/>
      <c r="G37" s="163"/>
      <c r="H37" s="7"/>
      <c r="I37" s="138"/>
      <c r="J37" s="43"/>
      <c r="K37" s="43"/>
    </row>
    <row r="38" spans="1:11" ht="18">
      <c r="A38" s="163">
        <v>32</v>
      </c>
      <c r="B38" s="163" t="s">
        <v>253</v>
      </c>
      <c r="C38" s="170">
        <f>C34/C31</f>
        <v>3.4207291023603563</v>
      </c>
      <c r="D38" s="170">
        <f>D34/D31</f>
        <v>3.6368423126346672</v>
      </c>
      <c r="E38" s="1"/>
      <c r="F38" s="142"/>
      <c r="G38" s="163"/>
      <c r="H38" s="7"/>
      <c r="I38" s="138"/>
      <c r="J38" s="43"/>
      <c r="K38" s="43"/>
    </row>
    <row r="39" spans="1:11" ht="31.9">
      <c r="A39" s="163">
        <v>33</v>
      </c>
      <c r="B39" s="272" t="s">
        <v>254</v>
      </c>
      <c r="C39" s="170">
        <f>C33/C35</f>
        <v>3.7994352738041339</v>
      </c>
      <c r="D39" s="170">
        <f>D33/D35</f>
        <v>3.5567772349788473</v>
      </c>
      <c r="E39" s="1"/>
      <c r="F39" s="142"/>
      <c r="G39" s="163"/>
      <c r="H39" s="7"/>
      <c r="I39" s="138"/>
      <c r="J39" s="43"/>
      <c r="K39" s="43"/>
    </row>
    <row r="40" spans="1:11" ht="18">
      <c r="A40" s="163">
        <v>34</v>
      </c>
      <c r="B40" s="163" t="s">
        <v>255</v>
      </c>
      <c r="C40" s="170">
        <f>C34/C33</f>
        <v>4.7201759148496505</v>
      </c>
      <c r="D40" s="170">
        <f>D34/D33</f>
        <v>5.0422058185342369</v>
      </c>
      <c r="E40" s="1"/>
      <c r="F40" s="142"/>
      <c r="G40" s="163"/>
      <c r="H40" s="7"/>
      <c r="I40" s="138"/>
      <c r="J40" s="43"/>
      <c r="K40" s="43"/>
    </row>
    <row r="41" spans="1:11" ht="18">
      <c r="A41" s="163"/>
      <c r="B41" s="20" t="s">
        <v>34</v>
      </c>
      <c r="C41" s="163"/>
      <c r="D41" s="163"/>
      <c r="E41" s="163"/>
      <c r="F41" s="163"/>
      <c r="G41" s="163"/>
      <c r="H41" s="7"/>
      <c r="I41" s="138"/>
      <c r="J41" s="43"/>
      <c r="K41" s="43"/>
    </row>
    <row r="42" spans="1:11" ht="18">
      <c r="A42" s="163"/>
      <c r="B42" s="20" t="s">
        <v>351</v>
      </c>
      <c r="C42" s="163"/>
      <c r="D42" s="163"/>
      <c r="E42" s="163"/>
      <c r="F42" s="163"/>
      <c r="G42" s="163"/>
      <c r="H42" s="7"/>
      <c r="I42" s="138"/>
      <c r="J42" s="43"/>
      <c r="K42" s="43"/>
    </row>
    <row r="43" spans="1:11" ht="18">
      <c r="A43" s="163"/>
      <c r="B43" s="20" t="s">
        <v>352</v>
      </c>
      <c r="C43" s="163"/>
      <c r="D43" s="163"/>
      <c r="E43" s="163"/>
      <c r="F43" s="163"/>
      <c r="G43" s="163"/>
      <c r="H43" s="7"/>
      <c r="I43" s="138"/>
      <c r="J43" s="43"/>
      <c r="K43" s="43"/>
    </row>
    <row r="44" spans="1:11" ht="18">
      <c r="A44" s="163"/>
      <c r="B44" s="20" t="s">
        <v>353</v>
      </c>
      <c r="C44" s="163"/>
      <c r="D44" s="163"/>
      <c r="E44" s="163"/>
      <c r="F44" s="163"/>
      <c r="G44" s="163"/>
      <c r="H44" s="7"/>
      <c r="I44" s="138"/>
      <c r="J44" s="43"/>
      <c r="K44" s="43"/>
    </row>
    <row r="45" spans="1:11" ht="18">
      <c r="A45" s="163"/>
      <c r="B45" s="20" t="s">
        <v>354</v>
      </c>
      <c r="C45" s="163"/>
      <c r="D45" s="163"/>
      <c r="E45" s="163"/>
      <c r="F45" s="163"/>
      <c r="G45" s="163"/>
      <c r="H45" s="7"/>
      <c r="I45" s="138"/>
      <c r="J45" s="43"/>
      <c r="K45" s="43"/>
    </row>
    <row r="46" spans="1:11" ht="18">
      <c r="A46" s="163"/>
      <c r="B46" s="20"/>
      <c r="C46" s="163"/>
      <c r="D46" s="163"/>
      <c r="E46" s="163"/>
      <c r="F46" s="163"/>
      <c r="G46" s="163"/>
      <c r="H46" s="7"/>
      <c r="I46" s="138"/>
      <c r="J46" s="43"/>
      <c r="K46" s="43"/>
    </row>
    <row r="47" spans="1:11" ht="18">
      <c r="A47" s="152"/>
      <c r="B47" s="44"/>
      <c r="C47" s="53"/>
      <c r="D47" s="29"/>
      <c r="E47" s="138"/>
      <c r="F47" s="38"/>
      <c r="G47" s="39"/>
      <c r="H47" s="7"/>
      <c r="I47" s="138"/>
      <c r="J47" s="43"/>
      <c r="K47" s="43"/>
    </row>
    <row r="48" spans="1:11" ht="18">
      <c r="A48" s="152"/>
      <c r="B48" s="44"/>
      <c r="C48" s="53"/>
      <c r="D48" s="29"/>
      <c r="E48" s="138"/>
      <c r="F48" s="38"/>
      <c r="G48" s="39"/>
      <c r="H48" s="7"/>
      <c r="I48" s="138"/>
      <c r="J48" s="43"/>
      <c r="K48" s="43"/>
    </row>
    <row r="49" spans="1:11" ht="18">
      <c r="A49" s="152"/>
      <c r="B49" s="44"/>
      <c r="C49" s="53"/>
      <c r="D49" s="29"/>
      <c r="E49" s="138"/>
      <c r="F49" s="38"/>
      <c r="G49" s="39"/>
      <c r="H49" s="7"/>
      <c r="I49" s="138"/>
      <c r="J49" s="43"/>
      <c r="K49" s="43"/>
    </row>
    <row r="50" spans="1:11" ht="18">
      <c r="A50" s="152"/>
      <c r="B50" s="44"/>
      <c r="C50" s="53"/>
      <c r="D50" s="29"/>
      <c r="E50" s="138"/>
      <c r="F50" s="38"/>
      <c r="G50" s="39"/>
      <c r="H50" s="7"/>
      <c r="I50" s="138"/>
      <c r="J50" s="43"/>
      <c r="K50" s="43"/>
    </row>
    <row r="51" spans="1:11" ht="18">
      <c r="A51" s="152"/>
      <c r="B51" s="44"/>
      <c r="C51" s="53"/>
      <c r="D51" s="29"/>
      <c r="E51" s="138"/>
      <c r="F51" s="38"/>
      <c r="G51" s="39"/>
      <c r="H51" s="7"/>
      <c r="I51" s="138"/>
      <c r="J51" s="43"/>
      <c r="K51" s="43"/>
    </row>
    <row r="52" spans="1:11" ht="18">
      <c r="A52" s="152"/>
      <c r="B52" s="44"/>
      <c r="C52" s="53"/>
      <c r="D52" s="29"/>
      <c r="E52" s="138"/>
      <c r="F52" s="38"/>
      <c r="G52" s="39"/>
      <c r="H52" s="7"/>
      <c r="I52" s="138"/>
      <c r="J52" s="43"/>
      <c r="K52" s="43"/>
    </row>
    <row r="53" spans="1:11" ht="18">
      <c r="A53" s="152"/>
      <c r="B53" s="44"/>
      <c r="C53" s="53"/>
      <c r="D53" s="29"/>
      <c r="E53" s="138"/>
      <c r="F53" s="38"/>
      <c r="G53" s="39"/>
      <c r="H53" s="7"/>
      <c r="I53" s="138"/>
      <c r="J53" s="43"/>
      <c r="K53" s="43"/>
    </row>
    <row r="54" spans="1:11" ht="18">
      <c r="A54" s="152"/>
      <c r="B54" s="44"/>
      <c r="C54" s="53"/>
      <c r="D54" s="29"/>
      <c r="E54" s="138"/>
      <c r="F54" s="38"/>
      <c r="G54" s="39"/>
      <c r="H54" s="7"/>
      <c r="I54" s="138"/>
      <c r="J54" s="43"/>
      <c r="K54" s="43"/>
    </row>
    <row r="55" spans="1:11" ht="18">
      <c r="A55" s="152"/>
      <c r="B55" s="44"/>
      <c r="C55" s="53"/>
      <c r="D55" s="29"/>
      <c r="E55" s="138"/>
      <c r="F55" s="38"/>
      <c r="G55" s="39"/>
      <c r="H55" s="7"/>
      <c r="I55" s="138"/>
      <c r="J55" s="43"/>
      <c r="K55" s="43"/>
    </row>
    <row r="56" spans="1:11" ht="18">
      <c r="A56" s="152"/>
      <c r="B56" s="44"/>
      <c r="C56" s="53"/>
      <c r="D56" s="29"/>
      <c r="E56" s="138"/>
      <c r="F56" s="38"/>
      <c r="G56" s="39"/>
      <c r="H56" s="7"/>
      <c r="I56" s="138"/>
      <c r="J56" s="43"/>
      <c r="K56" s="43"/>
    </row>
    <row r="57" spans="1:11" ht="18">
      <c r="A57" s="152"/>
      <c r="B57" s="44"/>
      <c r="C57" s="53"/>
      <c r="D57" s="29"/>
      <c r="E57" s="138"/>
      <c r="F57" s="38"/>
      <c r="G57" s="39"/>
      <c r="H57" s="7"/>
      <c r="I57" s="138"/>
      <c r="J57" s="43"/>
      <c r="K57" s="43"/>
    </row>
    <row r="58" spans="1:11" ht="18">
      <c r="A58" s="152"/>
      <c r="B58" s="44"/>
      <c r="C58" s="53"/>
      <c r="D58" s="29"/>
      <c r="E58" s="138"/>
      <c r="F58" s="38"/>
      <c r="G58" s="39"/>
      <c r="H58" s="7"/>
      <c r="I58" s="138"/>
      <c r="J58" s="43"/>
      <c r="K58" s="43"/>
    </row>
    <row r="59" spans="1:11" ht="18">
      <c r="A59" s="152"/>
      <c r="B59" s="44"/>
      <c r="C59" s="53"/>
      <c r="D59" s="29"/>
      <c r="E59" s="138"/>
      <c r="F59" s="38"/>
      <c r="G59" s="39"/>
      <c r="H59" s="7"/>
      <c r="I59" s="138"/>
      <c r="J59" s="43"/>
      <c r="K59" s="43"/>
    </row>
    <row r="60" spans="1:11" ht="18">
      <c r="A60" s="152"/>
      <c r="B60" s="44"/>
      <c r="C60" s="53"/>
      <c r="D60" s="29"/>
      <c r="E60" s="138"/>
      <c r="F60" s="38"/>
      <c r="G60" s="39"/>
      <c r="H60" s="7"/>
      <c r="I60" s="138"/>
      <c r="J60" s="43"/>
      <c r="K60" s="43"/>
    </row>
    <row r="61" spans="1:11" ht="18">
      <c r="A61" s="152"/>
      <c r="B61" s="44"/>
      <c r="C61" s="53"/>
      <c r="D61" s="29"/>
      <c r="E61" s="138"/>
      <c r="F61" s="38"/>
      <c r="G61" s="39"/>
      <c r="H61" s="7"/>
      <c r="I61" s="138"/>
      <c r="J61" s="43"/>
      <c r="K61" s="43"/>
    </row>
    <row r="62" spans="1:11" ht="18">
      <c r="A62" s="152"/>
      <c r="B62" s="44"/>
      <c r="C62" s="53"/>
      <c r="D62" s="29"/>
      <c r="E62" s="138"/>
      <c r="F62" s="38"/>
      <c r="G62" s="39"/>
      <c r="H62" s="7"/>
      <c r="I62" s="138"/>
      <c r="J62" s="43"/>
      <c r="K62" s="43"/>
    </row>
    <row r="63" spans="1:11" ht="18">
      <c r="A63" s="152"/>
      <c r="B63" s="44"/>
      <c r="C63" s="53"/>
      <c r="D63" s="29"/>
      <c r="E63" s="138"/>
      <c r="F63" s="38"/>
      <c r="G63" s="39"/>
      <c r="H63" s="7"/>
      <c r="I63" s="138"/>
      <c r="J63" s="43"/>
      <c r="K63" s="43"/>
    </row>
    <row r="64" spans="1:11" ht="18">
      <c r="A64" s="152"/>
      <c r="B64" s="44"/>
      <c r="C64" s="53"/>
      <c r="D64" s="29"/>
      <c r="E64" s="138"/>
      <c r="F64" s="38"/>
      <c r="G64" s="39"/>
      <c r="H64" s="7"/>
      <c r="I64" s="138"/>
      <c r="J64" s="43"/>
      <c r="K64" s="43"/>
    </row>
    <row r="65" spans="1:11" ht="18">
      <c r="A65" s="152"/>
      <c r="B65" s="44"/>
      <c r="C65" s="53"/>
      <c r="D65" s="29"/>
      <c r="E65" s="138"/>
      <c r="F65" s="38"/>
      <c r="G65" s="39"/>
      <c r="H65" s="7"/>
      <c r="I65" s="138"/>
      <c r="J65" s="43"/>
      <c r="K65" s="43"/>
    </row>
    <row r="66" spans="1:11" ht="18">
      <c r="A66" s="152"/>
      <c r="B66" s="44"/>
      <c r="C66" s="53"/>
      <c r="D66" s="29"/>
      <c r="E66" s="138"/>
      <c r="F66" s="38"/>
      <c r="G66" s="39"/>
      <c r="H66" s="7"/>
      <c r="I66" s="138"/>
      <c r="J66" s="43"/>
      <c r="K66" s="43"/>
    </row>
    <row r="67" spans="1:11" ht="18">
      <c r="A67" s="152"/>
      <c r="B67" s="44"/>
      <c r="C67" s="53"/>
      <c r="D67" s="29"/>
      <c r="E67" s="138"/>
      <c r="F67" s="38"/>
      <c r="G67" s="39"/>
      <c r="H67" s="7"/>
      <c r="I67" s="138"/>
      <c r="J67" s="43"/>
      <c r="K67" s="43"/>
    </row>
    <row r="68" spans="1:11" ht="18">
      <c r="A68" s="152"/>
      <c r="B68" s="44"/>
      <c r="C68" s="53"/>
      <c r="D68" s="29"/>
      <c r="E68" s="138"/>
      <c r="F68" s="38"/>
      <c r="G68" s="39"/>
      <c r="H68" s="7"/>
      <c r="I68" s="138"/>
      <c r="J68" s="43"/>
      <c r="K68" s="43"/>
    </row>
    <row r="69" spans="1:11" ht="18">
      <c r="A69" s="152"/>
      <c r="B69" s="44"/>
      <c r="C69" s="53"/>
      <c r="D69" s="29"/>
      <c r="E69" s="138"/>
      <c r="F69" s="38"/>
      <c r="G69" s="39"/>
      <c r="H69" s="7"/>
      <c r="I69" s="138"/>
      <c r="J69" s="43"/>
      <c r="K69" s="43"/>
    </row>
    <row r="70" spans="1:11" ht="18">
      <c r="A70" s="152"/>
      <c r="B70" s="44"/>
      <c r="C70" s="53"/>
      <c r="D70" s="29"/>
      <c r="E70" s="138"/>
      <c r="F70" s="38"/>
      <c r="G70" s="39"/>
      <c r="H70" s="7"/>
      <c r="I70" s="138"/>
      <c r="J70" s="43"/>
      <c r="K70" s="43"/>
    </row>
    <row r="71" spans="1:11" ht="18">
      <c r="A71" s="152"/>
      <c r="B71" s="44"/>
      <c r="C71" s="53"/>
      <c r="D71" s="29"/>
      <c r="E71" s="138"/>
      <c r="F71" s="38"/>
      <c r="G71" s="39"/>
      <c r="H71" s="7"/>
      <c r="I71" s="138"/>
      <c r="J71" s="43"/>
      <c r="K71" s="43"/>
    </row>
    <row r="72" spans="1:11" ht="18">
      <c r="A72" s="152"/>
      <c r="B72" s="44"/>
      <c r="C72" s="53"/>
      <c r="D72" s="29"/>
      <c r="E72" s="138"/>
      <c r="F72" s="38"/>
      <c r="G72" s="39"/>
      <c r="H72" s="7"/>
      <c r="I72" s="138"/>
      <c r="J72" s="43"/>
      <c r="K72" s="43"/>
    </row>
    <row r="73" spans="1:11" ht="18">
      <c r="A73" s="152"/>
      <c r="B73" s="44"/>
      <c r="C73" s="53"/>
      <c r="D73" s="29"/>
      <c r="E73" s="138"/>
      <c r="F73" s="38"/>
      <c r="G73" s="39"/>
      <c r="H73" s="7"/>
      <c r="I73" s="138"/>
      <c r="J73" s="43"/>
      <c r="K73" s="43"/>
    </row>
    <row r="74" spans="1:11" ht="18">
      <c r="A74" s="152"/>
      <c r="B74" s="44"/>
      <c r="C74" s="53"/>
      <c r="D74" s="29"/>
      <c r="E74" s="138"/>
      <c r="F74" s="38"/>
      <c r="G74" s="39"/>
      <c r="H74" s="7"/>
      <c r="I74" s="138"/>
      <c r="J74" s="43"/>
      <c r="K74" s="43"/>
    </row>
    <row r="75" spans="1:11" ht="18">
      <c r="A75" s="152"/>
      <c r="B75" s="44"/>
      <c r="C75" s="53"/>
      <c r="D75" s="29"/>
      <c r="E75" s="138"/>
      <c r="F75" s="38"/>
      <c r="G75" s="39"/>
      <c r="H75" s="7"/>
      <c r="I75" s="138"/>
      <c r="J75" s="43"/>
      <c r="K75" s="43"/>
    </row>
    <row r="76" spans="1:11" ht="18">
      <c r="A76" s="152"/>
      <c r="B76" s="44"/>
      <c r="C76" s="53"/>
      <c r="D76" s="29"/>
      <c r="E76" s="138"/>
      <c r="F76" s="38"/>
      <c r="G76" s="39"/>
      <c r="H76" s="7"/>
      <c r="I76" s="138"/>
      <c r="J76" s="43"/>
      <c r="K76" s="43"/>
    </row>
    <row r="77" spans="1:11" ht="18">
      <c r="A77" s="152"/>
      <c r="B77" s="44"/>
      <c r="C77" s="53"/>
      <c r="D77" s="29"/>
      <c r="E77" s="138"/>
      <c r="F77" s="38"/>
      <c r="G77" s="39"/>
      <c r="H77" s="7"/>
      <c r="I77" s="138"/>
      <c r="J77" s="43"/>
      <c r="K77" s="43"/>
    </row>
    <row r="78" spans="1:11" ht="18">
      <c r="A78" s="152"/>
      <c r="B78" s="44"/>
      <c r="C78" s="53"/>
      <c r="D78" s="29"/>
      <c r="E78" s="138"/>
      <c r="F78" s="38"/>
      <c r="G78" s="39"/>
      <c r="H78" s="7"/>
      <c r="I78" s="138"/>
      <c r="J78" s="43"/>
      <c r="K78" s="43"/>
    </row>
    <row r="79" spans="1:11" ht="18">
      <c r="A79" s="152"/>
      <c r="B79" s="44"/>
      <c r="C79" s="53"/>
      <c r="D79" s="29"/>
      <c r="E79" s="138"/>
      <c r="F79" s="38"/>
      <c r="G79" s="39"/>
      <c r="H79" s="7"/>
      <c r="I79" s="138"/>
      <c r="J79" s="43"/>
      <c r="K79" s="43"/>
    </row>
    <row r="80" spans="1:11" ht="18">
      <c r="A80" s="152"/>
      <c r="B80" s="44"/>
      <c r="C80" s="53"/>
      <c r="D80" s="29"/>
      <c r="E80" s="138"/>
      <c r="F80" s="38"/>
      <c r="G80" s="39"/>
      <c r="H80" s="7"/>
      <c r="I80" s="138"/>
      <c r="J80" s="43"/>
      <c r="K80" s="43"/>
    </row>
    <row r="81" spans="1:11" ht="18">
      <c r="A81" s="152"/>
      <c r="B81" s="44"/>
      <c r="C81" s="53"/>
      <c r="D81" s="29"/>
      <c r="E81" s="138"/>
      <c r="F81" s="38"/>
      <c r="G81" s="39"/>
      <c r="H81" s="7"/>
      <c r="I81" s="138"/>
      <c r="J81" s="43"/>
      <c r="K81" s="43"/>
    </row>
    <row r="82" spans="1:11" ht="18">
      <c r="A82" s="152"/>
      <c r="B82" s="44"/>
      <c r="C82" s="53"/>
      <c r="D82" s="29"/>
      <c r="E82" s="138"/>
      <c r="F82" s="38"/>
      <c r="G82" s="39"/>
      <c r="H82" s="7"/>
      <c r="I82" s="138"/>
      <c r="J82" s="43"/>
      <c r="K82" s="43"/>
    </row>
    <row r="83" spans="1:11" ht="18">
      <c r="A83" s="152"/>
      <c r="B83" s="44"/>
      <c r="C83" s="53"/>
      <c r="D83" s="29"/>
      <c r="E83" s="138"/>
      <c r="F83" s="38"/>
      <c r="G83" s="39"/>
      <c r="H83" s="7"/>
      <c r="I83" s="138"/>
      <c r="J83" s="43"/>
      <c r="K83" s="43"/>
    </row>
    <row r="84" spans="1:11" ht="18">
      <c r="A84" s="152"/>
      <c r="B84" s="44"/>
      <c r="C84" s="53"/>
      <c r="D84" s="29"/>
      <c r="E84" s="138"/>
      <c r="F84" s="38"/>
      <c r="G84" s="39"/>
      <c r="H84" s="7"/>
      <c r="I84" s="138"/>
      <c r="J84" s="43"/>
      <c r="K84" s="43"/>
    </row>
    <row r="85" spans="1:11" ht="18">
      <c r="A85" s="152"/>
      <c r="B85" s="44"/>
      <c r="C85" s="53"/>
      <c r="D85" s="29"/>
      <c r="E85" s="138"/>
      <c r="F85" s="38"/>
      <c r="G85" s="39"/>
      <c r="H85" s="7"/>
      <c r="I85" s="138"/>
      <c r="J85" s="43"/>
      <c r="K85" s="43"/>
    </row>
    <row r="86" spans="1:11" ht="18">
      <c r="A86" s="152"/>
      <c r="B86" s="44"/>
      <c r="C86" s="53"/>
      <c r="D86" s="29"/>
      <c r="E86" s="138"/>
      <c r="F86" s="38"/>
      <c r="G86" s="39"/>
      <c r="H86" s="7"/>
      <c r="I86" s="138"/>
      <c r="J86" s="43"/>
      <c r="K86" s="43"/>
    </row>
    <row r="87" spans="1:11" ht="18">
      <c r="A87" s="152"/>
      <c r="B87" s="44"/>
      <c r="C87" s="53"/>
      <c r="D87" s="29"/>
      <c r="E87" s="138"/>
      <c r="F87" s="38"/>
      <c r="G87" s="39"/>
      <c r="H87" s="7"/>
      <c r="I87" s="138"/>
      <c r="J87" s="43"/>
      <c r="K87" s="43"/>
    </row>
    <row r="88" spans="1:11" ht="18">
      <c r="A88" s="152"/>
      <c r="B88" s="44"/>
      <c r="C88" s="53"/>
      <c r="D88" s="29"/>
      <c r="E88" s="138"/>
      <c r="F88" s="38"/>
      <c r="G88" s="39"/>
      <c r="H88" s="7"/>
      <c r="I88" s="138"/>
      <c r="J88" s="43"/>
      <c r="K88" s="43"/>
    </row>
    <row r="89" spans="1:11" ht="18">
      <c r="A89" s="152"/>
      <c r="B89" s="44"/>
      <c r="C89" s="53"/>
      <c r="D89" s="29"/>
      <c r="E89" s="138"/>
      <c r="F89" s="38"/>
      <c r="G89" s="39"/>
      <c r="H89" s="7"/>
      <c r="I89" s="138"/>
      <c r="J89" s="43"/>
      <c r="K89" s="43"/>
    </row>
    <row r="90" spans="1:11" ht="18">
      <c r="A90" s="152"/>
      <c r="B90" s="44"/>
      <c r="C90" s="53"/>
      <c r="D90" s="29"/>
      <c r="E90" s="138"/>
      <c r="F90" s="38"/>
      <c r="G90" s="39"/>
      <c r="H90" s="7"/>
      <c r="I90" s="138"/>
      <c r="J90" s="43"/>
      <c r="K90" s="43"/>
    </row>
    <row r="91" spans="1:11" ht="18">
      <c r="A91" s="152"/>
      <c r="B91" s="44"/>
      <c r="C91" s="53"/>
      <c r="D91" s="29"/>
      <c r="E91" s="138"/>
      <c r="F91" s="38"/>
      <c r="G91" s="39"/>
      <c r="H91" s="7"/>
      <c r="I91" s="138"/>
      <c r="J91" s="43"/>
      <c r="K91" s="43"/>
    </row>
    <row r="92" spans="1:11" ht="18">
      <c r="A92" s="152"/>
      <c r="B92" s="44"/>
      <c r="C92" s="53"/>
      <c r="D92" s="29"/>
      <c r="E92" s="138"/>
      <c r="F92" s="38"/>
      <c r="G92" s="39"/>
      <c r="H92" s="7"/>
      <c r="I92" s="138"/>
      <c r="J92" s="43"/>
      <c r="K92" s="43"/>
    </row>
    <row r="93" spans="1:11" ht="18">
      <c r="A93" s="152"/>
      <c r="B93" s="44"/>
      <c r="C93" s="53"/>
      <c r="D93" s="29"/>
      <c r="E93" s="138"/>
      <c r="F93" s="38"/>
      <c r="G93" s="39"/>
      <c r="H93" s="7"/>
      <c r="I93" s="138"/>
      <c r="J93" s="43"/>
      <c r="K93" s="43"/>
    </row>
    <row r="94" spans="1:11" ht="18">
      <c r="A94" s="152"/>
      <c r="B94" s="44"/>
      <c r="C94" s="53"/>
      <c r="D94" s="29"/>
      <c r="E94" s="138"/>
      <c r="F94" s="38"/>
      <c r="G94" s="39"/>
      <c r="H94" s="7"/>
      <c r="I94" s="138"/>
      <c r="J94" s="43"/>
      <c r="K94" s="43"/>
    </row>
    <row r="95" spans="1:11" ht="18">
      <c r="A95" s="152"/>
      <c r="B95" s="44"/>
      <c r="C95" s="53"/>
      <c r="D95" s="29"/>
      <c r="E95" s="138"/>
      <c r="F95" s="38"/>
      <c r="G95" s="39"/>
      <c r="H95" s="7"/>
      <c r="I95" s="138"/>
      <c r="J95" s="43"/>
      <c r="K95" s="43"/>
    </row>
    <row r="96" spans="1:11" ht="18">
      <c r="A96" s="152"/>
      <c r="B96" s="44"/>
      <c r="C96" s="53"/>
      <c r="D96" s="29"/>
      <c r="E96" s="138"/>
      <c r="F96" s="38"/>
      <c r="G96" s="39"/>
      <c r="H96" s="7"/>
      <c r="I96" s="138"/>
      <c r="J96" s="43"/>
      <c r="K96" s="43"/>
    </row>
    <row r="97" spans="1:11" ht="18">
      <c r="A97" s="152"/>
      <c r="B97" s="44"/>
      <c r="C97" s="53"/>
      <c r="D97" s="29"/>
      <c r="E97" s="138"/>
      <c r="F97" s="38"/>
      <c r="G97" s="39"/>
      <c r="H97" s="7"/>
      <c r="I97" s="138"/>
      <c r="J97" s="43"/>
      <c r="K97" s="43"/>
    </row>
    <row r="98" spans="1:11" ht="18">
      <c r="A98" s="152"/>
      <c r="B98" s="44"/>
      <c r="C98" s="53"/>
      <c r="D98" s="29"/>
      <c r="E98" s="138"/>
      <c r="F98" s="38"/>
      <c r="G98" s="39"/>
      <c r="H98" s="7"/>
      <c r="I98" s="138"/>
      <c r="J98" s="43"/>
      <c r="K98" s="43"/>
    </row>
    <row r="99" spans="1:11" ht="18">
      <c r="A99" s="152"/>
      <c r="B99" s="44"/>
      <c r="C99" s="53"/>
      <c r="D99" s="29"/>
      <c r="E99" s="138"/>
      <c r="F99" s="38"/>
      <c r="G99" s="39"/>
      <c r="H99" s="7"/>
      <c r="I99" s="138"/>
      <c r="J99" s="43"/>
      <c r="K99" s="43"/>
    </row>
    <row r="100" spans="1:11" ht="18">
      <c r="A100" s="152"/>
      <c r="B100" s="44"/>
      <c r="C100" s="53"/>
      <c r="D100" s="29"/>
      <c r="E100" s="138"/>
      <c r="F100" s="38"/>
      <c r="G100" s="39"/>
      <c r="H100" s="7"/>
      <c r="I100" s="138"/>
      <c r="J100" s="43"/>
      <c r="K100" s="43"/>
    </row>
    <row r="101" spans="1:11" ht="18">
      <c r="A101" s="152"/>
      <c r="B101" s="44"/>
      <c r="C101" s="53"/>
      <c r="D101" s="29"/>
      <c r="E101" s="138"/>
      <c r="F101" s="38"/>
      <c r="G101" s="39"/>
      <c r="H101" s="7"/>
      <c r="I101" s="138"/>
      <c r="J101" s="43"/>
      <c r="K101" s="43"/>
    </row>
    <row r="102" spans="1:11" ht="18">
      <c r="A102" s="152"/>
      <c r="B102" s="44"/>
      <c r="C102" s="53"/>
      <c r="D102" s="29"/>
      <c r="E102" s="138"/>
      <c r="F102" s="38"/>
      <c r="G102" s="39"/>
      <c r="H102" s="7"/>
      <c r="I102" s="138"/>
      <c r="J102" s="43"/>
      <c r="K102" s="43"/>
    </row>
    <row r="103" spans="1:11" ht="18">
      <c r="A103" s="152"/>
      <c r="B103" s="44"/>
      <c r="C103" s="53"/>
      <c r="D103" s="29"/>
      <c r="E103" s="138"/>
      <c r="F103" s="38"/>
      <c r="G103" s="39"/>
      <c r="H103" s="7"/>
      <c r="I103" s="138"/>
      <c r="J103" s="43"/>
      <c r="K103" s="43"/>
    </row>
    <row r="104" spans="1:11" ht="18">
      <c r="A104" s="152"/>
      <c r="B104" s="44"/>
      <c r="C104" s="53"/>
      <c r="D104" s="29"/>
      <c r="E104" s="138"/>
      <c r="F104" s="38"/>
      <c r="G104" s="39"/>
      <c r="H104" s="7"/>
      <c r="I104" s="138"/>
      <c r="J104" s="43"/>
      <c r="K104" s="43"/>
    </row>
    <row r="105" spans="1:11" ht="18">
      <c r="A105" s="152"/>
      <c r="B105" s="44"/>
      <c r="C105" s="53"/>
      <c r="D105" s="29"/>
      <c r="E105" s="138"/>
      <c r="F105" s="38"/>
      <c r="G105" s="39"/>
      <c r="H105" s="7"/>
      <c r="I105" s="138"/>
      <c r="J105" s="43"/>
      <c r="K105" s="43"/>
    </row>
    <row r="106" spans="1:11" ht="18">
      <c r="A106" s="152"/>
      <c r="B106" s="44"/>
      <c r="C106" s="53"/>
      <c r="D106" s="29"/>
      <c r="E106" s="138"/>
      <c r="F106" s="38"/>
      <c r="G106" s="39"/>
      <c r="H106" s="7"/>
      <c r="I106" s="138"/>
      <c r="J106" s="43"/>
      <c r="K106" s="43"/>
    </row>
    <row r="107" spans="1:11" ht="18">
      <c r="A107" s="152"/>
      <c r="B107" s="44"/>
      <c r="C107" s="53"/>
      <c r="D107" s="29"/>
      <c r="E107" s="138"/>
      <c r="F107" s="38"/>
      <c r="G107" s="39"/>
      <c r="H107" s="7"/>
      <c r="I107" s="138"/>
      <c r="J107" s="43"/>
      <c r="K107" s="43"/>
    </row>
    <row r="108" spans="1:11" ht="18">
      <c r="A108" s="152"/>
      <c r="B108" s="44"/>
      <c r="C108" s="53"/>
      <c r="D108" s="29"/>
      <c r="E108" s="138"/>
      <c r="F108" s="38"/>
      <c r="G108" s="39"/>
      <c r="H108" s="7"/>
      <c r="I108" s="138"/>
      <c r="J108" s="43"/>
      <c r="K108" s="43"/>
    </row>
    <row r="109" spans="1:11" ht="18">
      <c r="A109" s="152"/>
      <c r="B109" s="44"/>
      <c r="C109" s="53"/>
      <c r="D109" s="29"/>
      <c r="E109" s="138"/>
      <c r="F109" s="38"/>
      <c r="G109" s="39"/>
      <c r="H109" s="7"/>
      <c r="I109" s="138"/>
      <c r="J109" s="43"/>
      <c r="K109" s="43"/>
    </row>
    <row r="110" spans="1:11" ht="18">
      <c r="A110" s="152"/>
      <c r="B110" s="44"/>
      <c r="C110" s="53"/>
      <c r="D110" s="29"/>
      <c r="E110" s="138"/>
      <c r="F110" s="38"/>
      <c r="G110" s="39"/>
      <c r="H110" s="7"/>
      <c r="I110" s="138"/>
      <c r="J110" s="43"/>
      <c r="K110" s="43"/>
    </row>
    <row r="111" spans="1:11" ht="18">
      <c r="A111" s="152"/>
      <c r="B111" s="44"/>
      <c r="C111" s="53"/>
      <c r="D111" s="29"/>
      <c r="E111" s="138"/>
      <c r="F111" s="38"/>
      <c r="G111" s="39"/>
      <c r="H111" s="7"/>
      <c r="I111" s="138"/>
      <c r="J111" s="43"/>
      <c r="K111" s="43"/>
    </row>
    <row r="112" spans="1:11" ht="18">
      <c r="A112" s="152"/>
      <c r="B112" s="44"/>
      <c r="C112" s="53"/>
      <c r="D112" s="29"/>
      <c r="E112" s="138"/>
      <c r="F112" s="38"/>
      <c r="G112" s="39"/>
      <c r="H112" s="7"/>
      <c r="I112" s="138"/>
      <c r="J112" s="43"/>
      <c r="K112" s="43"/>
    </row>
    <row r="113" spans="1:11" ht="18">
      <c r="A113" s="152"/>
      <c r="B113" s="44"/>
      <c r="C113" s="53"/>
      <c r="D113" s="29"/>
      <c r="E113" s="138"/>
      <c r="F113" s="38"/>
      <c r="G113" s="39"/>
      <c r="H113" s="7"/>
      <c r="I113" s="138"/>
      <c r="J113" s="43"/>
      <c r="K113" s="43"/>
    </row>
    <row r="114" spans="1:11" ht="18">
      <c r="A114" s="152"/>
      <c r="B114" s="44"/>
      <c r="C114" s="53"/>
      <c r="D114" s="29"/>
      <c r="E114" s="138"/>
      <c r="F114" s="38"/>
      <c r="G114" s="39"/>
      <c r="H114" s="7"/>
      <c r="I114" s="138"/>
      <c r="J114" s="43"/>
      <c r="K114" s="43"/>
    </row>
    <row r="115" spans="1:11" ht="18">
      <c r="A115" s="152"/>
      <c r="B115" s="44"/>
      <c r="C115" s="53"/>
      <c r="D115" s="29"/>
      <c r="E115" s="138"/>
      <c r="F115" s="38"/>
      <c r="G115" s="39"/>
      <c r="H115" s="7"/>
      <c r="I115" s="138"/>
      <c r="J115" s="43"/>
      <c r="K115" s="43"/>
    </row>
    <row r="116" spans="1:11" ht="18">
      <c r="A116" s="152"/>
      <c r="B116" s="44"/>
      <c r="C116" s="53"/>
      <c r="D116" s="29"/>
      <c r="E116" s="138"/>
      <c r="F116" s="38"/>
      <c r="G116" s="39"/>
      <c r="H116" s="7"/>
      <c r="I116" s="138"/>
      <c r="J116" s="43"/>
      <c r="K116" s="43"/>
    </row>
    <row r="117" spans="1:11" ht="18">
      <c r="A117" s="152"/>
      <c r="B117" s="44"/>
      <c r="C117" s="53"/>
      <c r="D117" s="29"/>
      <c r="E117" s="138"/>
      <c r="F117" s="38"/>
      <c r="G117" s="39"/>
      <c r="H117" s="7"/>
      <c r="I117" s="138"/>
      <c r="J117" s="43"/>
      <c r="K117" s="43"/>
    </row>
    <row r="118" spans="1:11" ht="18">
      <c r="A118" s="152"/>
      <c r="B118" s="44"/>
      <c r="C118" s="53"/>
      <c r="D118" s="29"/>
      <c r="E118" s="138"/>
      <c r="F118" s="38"/>
      <c r="G118" s="39"/>
      <c r="H118" s="7"/>
      <c r="I118" s="138"/>
      <c r="J118" s="43"/>
      <c r="K118" s="43"/>
    </row>
    <row r="119" spans="1:11" ht="18">
      <c r="A119" s="152"/>
      <c r="B119" s="44"/>
      <c r="C119" s="53"/>
      <c r="D119" s="29"/>
      <c r="E119" s="138"/>
      <c r="F119" s="38"/>
      <c r="G119" s="39"/>
      <c r="H119" s="7"/>
      <c r="I119" s="138"/>
      <c r="J119" s="43"/>
      <c r="K119" s="43"/>
    </row>
    <row r="120" spans="1:11" ht="18">
      <c r="A120" s="152"/>
      <c r="B120" s="44"/>
      <c r="C120" s="53"/>
      <c r="D120" s="29"/>
      <c r="E120" s="138"/>
      <c r="F120" s="38"/>
      <c r="G120" s="39"/>
      <c r="H120" s="7"/>
      <c r="I120" s="138"/>
      <c r="J120" s="43"/>
      <c r="K120" s="43"/>
    </row>
    <row r="121" spans="1:11" ht="18">
      <c r="A121" s="152"/>
      <c r="B121" s="44"/>
      <c r="C121" s="53"/>
      <c r="D121" s="29"/>
      <c r="E121" s="138"/>
      <c r="F121" s="38"/>
      <c r="G121" s="39"/>
      <c r="H121" s="7"/>
      <c r="I121" s="138"/>
      <c r="J121" s="43"/>
      <c r="K121" s="43"/>
    </row>
    <row r="122" spans="1:11" ht="18">
      <c r="A122" s="152"/>
      <c r="B122" s="44"/>
      <c r="C122" s="53"/>
      <c r="D122" s="29"/>
      <c r="E122" s="138"/>
      <c r="F122" s="38"/>
      <c r="G122" s="39"/>
      <c r="H122" s="7"/>
      <c r="I122" s="138"/>
      <c r="J122" s="43"/>
      <c r="K122" s="43"/>
    </row>
    <row r="123" spans="1:11" ht="18">
      <c r="A123" s="152"/>
      <c r="B123" s="44"/>
      <c r="C123" s="53"/>
      <c r="D123" s="29"/>
      <c r="E123" s="138"/>
      <c r="F123" s="38"/>
      <c r="G123" s="39"/>
      <c r="H123" s="7"/>
      <c r="I123" s="138"/>
      <c r="J123" s="43"/>
      <c r="K123" s="43"/>
    </row>
    <row r="124" spans="1:11" ht="18">
      <c r="A124" s="152"/>
      <c r="B124" s="44"/>
      <c r="C124" s="53"/>
      <c r="D124" s="29"/>
      <c r="E124" s="138"/>
      <c r="F124" s="38"/>
      <c r="G124" s="39"/>
      <c r="H124" s="7"/>
      <c r="I124" s="138"/>
      <c r="J124" s="43"/>
      <c r="K124" s="43"/>
    </row>
    <row r="125" spans="1:11" ht="18">
      <c r="A125" s="152"/>
      <c r="B125" s="44"/>
      <c r="C125" s="53"/>
      <c r="D125" s="29"/>
      <c r="E125" s="138"/>
      <c r="F125" s="38"/>
      <c r="G125" s="39"/>
      <c r="H125" s="7"/>
      <c r="I125" s="138"/>
      <c r="J125" s="43"/>
      <c r="K125" s="43"/>
    </row>
    <row r="126" spans="1:11" ht="18">
      <c r="A126" s="152"/>
      <c r="B126" s="44"/>
      <c r="C126" s="53"/>
      <c r="D126" s="29"/>
      <c r="E126" s="138"/>
      <c r="F126" s="38"/>
      <c r="G126" s="39"/>
      <c r="H126" s="7"/>
      <c r="I126" s="138"/>
      <c r="J126" s="43"/>
      <c r="K126" s="43"/>
    </row>
    <row r="127" spans="1:11" ht="18">
      <c r="A127" s="152"/>
      <c r="B127" s="44"/>
      <c r="C127" s="53"/>
      <c r="D127" s="29"/>
      <c r="E127" s="138"/>
      <c r="F127" s="38"/>
      <c r="G127" s="39"/>
      <c r="H127" s="7"/>
      <c r="I127" s="138"/>
      <c r="J127" s="43"/>
      <c r="K127" s="43"/>
    </row>
    <row r="128" spans="1:11" ht="18">
      <c r="A128" s="152"/>
      <c r="B128" s="44"/>
      <c r="C128" s="53"/>
      <c r="D128" s="29"/>
      <c r="E128" s="138"/>
      <c r="F128" s="38"/>
      <c r="G128" s="39"/>
      <c r="H128" s="7"/>
      <c r="I128" s="138"/>
      <c r="J128" s="43"/>
      <c r="K128" s="43"/>
    </row>
    <row r="129" spans="1:11" ht="18">
      <c r="A129" s="152"/>
      <c r="B129" s="44"/>
      <c r="C129" s="53"/>
      <c r="D129" s="29"/>
      <c r="E129" s="138"/>
      <c r="F129" s="38"/>
      <c r="G129" s="39"/>
      <c r="H129" s="7"/>
      <c r="I129" s="138"/>
      <c r="J129" s="43"/>
      <c r="K129" s="43"/>
    </row>
    <row r="130" spans="1:11" ht="18">
      <c r="A130" s="152"/>
      <c r="B130" s="44"/>
      <c r="C130" s="53"/>
      <c r="D130" s="29"/>
      <c r="E130" s="138"/>
      <c r="F130" s="38"/>
      <c r="G130" s="39"/>
      <c r="H130" s="7"/>
      <c r="I130" s="138"/>
      <c r="J130" s="43"/>
      <c r="K130" s="43"/>
    </row>
    <row r="131" spans="1:11" ht="18">
      <c r="A131" s="152"/>
      <c r="B131" s="44"/>
      <c r="C131" s="53"/>
      <c r="D131" s="29"/>
      <c r="E131" s="138"/>
      <c r="F131" s="38"/>
      <c r="G131" s="39"/>
      <c r="H131" s="7"/>
      <c r="I131" s="138"/>
      <c r="J131" s="43"/>
      <c r="K131" s="43"/>
    </row>
    <row r="132" spans="1:11" ht="18">
      <c r="A132" s="152"/>
      <c r="B132" s="44"/>
      <c r="C132" s="53"/>
      <c r="D132" s="29"/>
      <c r="E132" s="138"/>
      <c r="F132" s="38"/>
      <c r="G132" s="39"/>
      <c r="H132" s="7"/>
      <c r="I132" s="138"/>
      <c r="J132" s="43"/>
      <c r="K132" s="43"/>
    </row>
    <row r="133" spans="1:11" ht="18">
      <c r="A133" s="152"/>
      <c r="B133" s="44"/>
      <c r="C133" s="53"/>
      <c r="D133" s="29"/>
      <c r="E133" s="138"/>
      <c r="F133" s="38"/>
      <c r="G133" s="39"/>
      <c r="H133" s="7"/>
      <c r="I133" s="138"/>
      <c r="J133" s="43"/>
      <c r="K133" s="43"/>
    </row>
    <row r="134" spans="1:11" ht="18">
      <c r="A134" s="152"/>
      <c r="B134" s="44"/>
      <c r="C134" s="53"/>
      <c r="D134" s="29"/>
      <c r="E134" s="138"/>
      <c r="F134" s="38"/>
      <c r="G134" s="39"/>
      <c r="H134" s="7"/>
      <c r="I134" s="138"/>
      <c r="J134" s="43"/>
      <c r="K134" s="43"/>
    </row>
    <row r="135" spans="1:11" ht="18">
      <c r="A135" s="152"/>
      <c r="B135" s="44"/>
      <c r="C135" s="53"/>
      <c r="D135" s="29"/>
      <c r="E135" s="138"/>
      <c r="F135" s="38"/>
      <c r="G135" s="39"/>
      <c r="H135" s="7"/>
      <c r="I135" s="138"/>
      <c r="J135" s="43"/>
      <c r="K135" s="43"/>
    </row>
    <row r="136" spans="1:11" ht="18">
      <c r="A136" s="152"/>
      <c r="B136" s="44"/>
      <c r="C136" s="53"/>
      <c r="D136" s="29"/>
      <c r="E136" s="138"/>
      <c r="F136" s="38"/>
      <c r="G136" s="39"/>
      <c r="H136" s="7"/>
      <c r="I136" s="138"/>
      <c r="J136" s="43"/>
      <c r="K136" s="43"/>
    </row>
    <row r="137" spans="1:11" ht="18">
      <c r="A137" s="152"/>
      <c r="B137" s="44"/>
      <c r="C137" s="53"/>
      <c r="D137" s="29"/>
      <c r="E137" s="138"/>
      <c r="F137" s="38"/>
      <c r="G137" s="39"/>
      <c r="H137" s="7"/>
      <c r="I137" s="138"/>
      <c r="J137" s="43"/>
      <c r="K137" s="43"/>
    </row>
    <row r="138" spans="1:11" ht="18">
      <c r="A138" s="152"/>
      <c r="B138" s="44"/>
      <c r="C138" s="53"/>
      <c r="D138" s="29"/>
      <c r="E138" s="138"/>
      <c r="F138" s="38"/>
      <c r="G138" s="39"/>
      <c r="H138" s="7"/>
      <c r="I138" s="138"/>
      <c r="J138" s="43"/>
      <c r="K138" s="43"/>
    </row>
    <row r="139" spans="1:11" ht="18">
      <c r="A139" s="152"/>
      <c r="B139" s="44"/>
      <c r="C139" s="53"/>
      <c r="D139" s="29"/>
      <c r="E139" s="138"/>
      <c r="F139" s="38"/>
      <c r="G139" s="39"/>
      <c r="H139" s="7"/>
      <c r="I139" s="138"/>
      <c r="J139" s="43"/>
      <c r="K139" s="43"/>
    </row>
    <row r="140" spans="1:11" ht="18">
      <c r="A140" s="152"/>
      <c r="B140" s="44"/>
      <c r="C140" s="53"/>
      <c r="D140" s="29"/>
      <c r="E140" s="138"/>
      <c r="F140" s="38"/>
      <c r="G140" s="39"/>
      <c r="H140" s="7"/>
      <c r="I140" s="138"/>
      <c r="J140" s="43"/>
      <c r="K140" s="43"/>
    </row>
    <row r="141" spans="1:11" ht="18">
      <c r="A141" s="152"/>
      <c r="B141" s="44"/>
      <c r="C141" s="53"/>
      <c r="D141" s="29"/>
      <c r="E141" s="138"/>
      <c r="F141" s="38"/>
      <c r="G141" s="39"/>
      <c r="H141" s="7"/>
      <c r="I141" s="138"/>
      <c r="J141" s="43"/>
      <c r="K141" s="43"/>
    </row>
    <row r="142" spans="1:11" ht="18">
      <c r="A142" s="152"/>
      <c r="B142" s="44"/>
      <c r="C142" s="53"/>
      <c r="D142" s="29"/>
      <c r="E142" s="138"/>
      <c r="F142" s="38"/>
      <c r="G142" s="39"/>
      <c r="H142" s="7"/>
      <c r="I142" s="138"/>
      <c r="J142" s="43"/>
      <c r="K142" s="43"/>
    </row>
    <row r="143" spans="1:11" ht="18">
      <c r="A143" s="152"/>
      <c r="B143" s="44"/>
      <c r="C143" s="53"/>
      <c r="D143" s="29"/>
      <c r="E143" s="138"/>
      <c r="F143" s="38"/>
      <c r="G143" s="39"/>
      <c r="H143" s="7"/>
      <c r="I143" s="138"/>
      <c r="J143" s="43"/>
      <c r="K143" s="43"/>
    </row>
    <row r="144" spans="1:11" ht="18">
      <c r="A144" s="152"/>
      <c r="B144" s="44"/>
      <c r="C144" s="53"/>
      <c r="D144" s="29"/>
      <c r="E144" s="138"/>
      <c r="F144" s="38"/>
      <c r="G144" s="39"/>
      <c r="H144" s="7"/>
      <c r="I144" s="138"/>
      <c r="J144" s="43"/>
      <c r="K144" s="43"/>
    </row>
    <row r="145" spans="1:11" ht="18">
      <c r="A145" s="152"/>
      <c r="B145" s="44"/>
      <c r="C145" s="53"/>
      <c r="D145" s="29"/>
      <c r="E145" s="138"/>
      <c r="F145" s="38"/>
      <c r="G145" s="39"/>
      <c r="H145" s="7"/>
      <c r="I145" s="138"/>
      <c r="J145" s="43"/>
      <c r="K145" s="43"/>
    </row>
    <row r="146" spans="1:11" ht="18">
      <c r="A146" s="152"/>
      <c r="B146" s="44"/>
      <c r="C146" s="53"/>
      <c r="D146" s="29"/>
      <c r="E146" s="138"/>
      <c r="F146" s="38"/>
      <c r="G146" s="39"/>
      <c r="H146" s="7"/>
      <c r="I146" s="138"/>
      <c r="J146" s="43"/>
      <c r="K146" s="43"/>
    </row>
    <row r="147" spans="1:11" ht="18">
      <c r="A147" s="152"/>
      <c r="B147" s="44"/>
      <c r="C147" s="53"/>
      <c r="D147" s="29"/>
      <c r="E147" s="138"/>
      <c r="F147" s="38"/>
      <c r="G147" s="39"/>
      <c r="H147" s="7"/>
      <c r="I147" s="138"/>
      <c r="J147" s="43"/>
      <c r="K147" s="43"/>
    </row>
    <row r="148" spans="1:11">
      <c r="A148" s="4"/>
      <c r="B148" s="3"/>
      <c r="C148" s="4"/>
      <c r="D148" s="4"/>
      <c r="E148" s="3"/>
      <c r="F148" s="54"/>
      <c r="G148" s="54"/>
      <c r="H148" s="54"/>
      <c r="I148" s="4"/>
    </row>
    <row r="149" spans="1:11">
      <c r="A149" s="14"/>
      <c r="B149" s="40"/>
      <c r="C149" s="41"/>
      <c r="D149" s="41"/>
      <c r="E149" s="42"/>
      <c r="F149" s="59"/>
      <c r="G149" s="59"/>
      <c r="H149" s="20"/>
    </row>
    <row r="150" spans="1:11">
      <c r="A150" s="14"/>
      <c r="B150" s="47"/>
      <c r="C150" s="41"/>
      <c r="D150" s="41"/>
      <c r="E150" s="43"/>
      <c r="F150" s="54"/>
      <c r="G150" s="54"/>
    </row>
    <row r="151" spans="1:11" ht="36">
      <c r="A151" s="14"/>
      <c r="B151" s="301"/>
      <c r="C151" s="301"/>
      <c r="D151" s="301"/>
      <c r="E151" s="301"/>
      <c r="F151" s="301"/>
      <c r="G151" s="301"/>
      <c r="H151" s="301"/>
    </row>
    <row r="152" spans="1:11" ht="21">
      <c r="A152" s="14"/>
      <c r="B152" s="65"/>
      <c r="C152" s="65"/>
      <c r="D152" s="65"/>
      <c r="E152" s="65"/>
      <c r="F152" s="65"/>
      <c r="G152" s="65"/>
      <c r="H152" s="65"/>
    </row>
    <row r="153" spans="1:11" ht="21">
      <c r="A153" s="14"/>
      <c r="B153" s="118"/>
      <c r="C153" s="302"/>
      <c r="D153" s="302"/>
      <c r="E153" s="171"/>
      <c r="F153" s="171"/>
      <c r="G153" s="302"/>
      <c r="H153" s="302"/>
    </row>
    <row r="154" spans="1:11" ht="21">
      <c r="A154" s="14"/>
      <c r="B154" s="172"/>
      <c r="C154" s="173"/>
      <c r="D154" s="173"/>
      <c r="E154" s="300"/>
      <c r="F154" s="300"/>
      <c r="G154" s="173"/>
      <c r="H154" s="173"/>
    </row>
    <row r="155" spans="1:11" ht="18">
      <c r="A155" s="14"/>
      <c r="B155" s="172"/>
      <c r="C155" s="174"/>
      <c r="D155" s="174"/>
      <c r="E155" s="300"/>
      <c r="F155" s="300"/>
      <c r="G155" s="174"/>
      <c r="H155" s="174"/>
    </row>
    <row r="156" spans="1:11" ht="18">
      <c r="A156" s="14"/>
      <c r="B156" s="172"/>
      <c r="C156" s="175"/>
      <c r="D156" s="175"/>
      <c r="E156" s="300"/>
      <c r="F156" s="300"/>
      <c r="G156" s="176"/>
      <c r="H156" s="176"/>
    </row>
    <row r="157" spans="1:11" ht="18">
      <c r="A157" s="14"/>
      <c r="B157" s="172"/>
      <c r="C157" s="175"/>
      <c r="D157" s="175"/>
      <c r="E157" s="300"/>
      <c r="F157" s="300"/>
      <c r="G157" s="176"/>
      <c r="H157" s="176"/>
    </row>
    <row r="158" spans="1:11">
      <c r="A158" s="14"/>
      <c r="B158" s="44"/>
    </row>
    <row r="159" spans="1:11">
      <c r="A159" s="14"/>
      <c r="B159" s="44"/>
    </row>
    <row r="160" spans="1:11">
      <c r="B160" s="44"/>
    </row>
    <row r="161" spans="2:2">
      <c r="B161" s="20"/>
    </row>
    <row r="162" spans="2:2">
      <c r="B162" s="20"/>
    </row>
    <row r="163" spans="2:2">
      <c r="B163" s="20"/>
    </row>
    <row r="164" spans="2:2">
      <c r="B164" s="20"/>
    </row>
  </sheetData>
  <mergeCells count="15">
    <mergeCell ref="B1:I1"/>
    <mergeCell ref="B2:I2"/>
    <mergeCell ref="E156:F156"/>
    <mergeCell ref="E157:F157"/>
    <mergeCell ref="B151:H151"/>
    <mergeCell ref="C153:D153"/>
    <mergeCell ref="G153:H153"/>
    <mergeCell ref="E154:F154"/>
    <mergeCell ref="E155:F155"/>
    <mergeCell ref="B3:I3"/>
    <mergeCell ref="B4:I4"/>
    <mergeCell ref="B5:I5"/>
    <mergeCell ref="B16:I16"/>
    <mergeCell ref="B6:I6"/>
    <mergeCell ref="B8:I8"/>
  </mergeCells>
  <phoneticPr fontId="23" type="noConversion"/>
  <pageMargins left="0.75" right="0.75" top="1" bottom="1" header="0.5" footer="0.5"/>
  <pageSetup scale="16" orientation="landscape" horizontalDpi="4294967292" verticalDpi="4294967292" r:id="rId1"/>
  <headerFooter>
    <oddHeader xml:space="preserve">&amp;R&amp;"Calibri,Regular"&amp;K000000EXHIBIT____
SCHEDULE (DJL-11)
PAGE 1 OF 1
</oddHeader>
  </headerFooter>
  <extLst>
    <ext xmlns:mx="http://schemas.microsoft.com/office/mac/excel/2008/main" uri="{64002731-A6B0-56B0-2670-7721B7C09600}">
      <mx:PLV Mode="0" OnePage="0" WScale="10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999C6-3B8F-A548-A4DF-681B40801D94}">
  <sheetPr>
    <pageSetUpPr fitToPage="1"/>
  </sheetPr>
  <dimension ref="B8:N74"/>
  <sheetViews>
    <sheetView view="pageLayout" topLeftCell="B5" zoomScale="123" zoomScaleNormal="100" zoomScalePageLayoutView="123" workbookViewId="0">
      <selection activeCell="B12" sqref="B12:N12"/>
    </sheetView>
  </sheetViews>
  <sheetFormatPr defaultColWidth="11" defaultRowHeight="15.75"/>
  <cols>
    <col min="2" max="2" width="39.8125" customWidth="1"/>
  </cols>
  <sheetData>
    <row r="8" spans="2:14" ht="16.149999999999999" thickBot="1"/>
    <row r="9" spans="2:14" ht="21">
      <c r="B9" s="304" t="s">
        <v>186</v>
      </c>
      <c r="C9" s="305"/>
      <c r="D9" s="305"/>
      <c r="E9" s="305"/>
      <c r="F9" s="305"/>
      <c r="G9" s="305"/>
      <c r="H9" s="305"/>
      <c r="I9" s="305"/>
      <c r="J9" s="305"/>
      <c r="K9" s="305"/>
      <c r="L9" s="305"/>
      <c r="M9" s="305"/>
      <c r="N9" s="306"/>
    </row>
    <row r="10" spans="2:14" ht="21">
      <c r="B10" s="307" t="s">
        <v>187</v>
      </c>
      <c r="C10" s="302"/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8"/>
    </row>
    <row r="11" spans="2:14" ht="21">
      <c r="B11" s="307" t="s">
        <v>346</v>
      </c>
      <c r="C11" s="302"/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8"/>
    </row>
    <row r="12" spans="2:14" ht="21">
      <c r="B12" s="307" t="s">
        <v>189</v>
      </c>
      <c r="C12" s="302"/>
      <c r="D12" s="302"/>
      <c r="E12" s="302"/>
      <c r="F12" s="302"/>
      <c r="G12" s="302"/>
      <c r="H12" s="302"/>
      <c r="I12" s="302"/>
      <c r="J12" s="302"/>
      <c r="K12" s="302"/>
      <c r="L12" s="302"/>
      <c r="M12" s="302"/>
      <c r="N12" s="308"/>
    </row>
    <row r="13" spans="2:14" ht="21">
      <c r="B13" s="309" t="s">
        <v>293</v>
      </c>
      <c r="C13" s="310"/>
      <c r="D13" s="310"/>
      <c r="E13" s="310"/>
      <c r="F13" s="310"/>
      <c r="G13" s="310"/>
      <c r="H13" s="310"/>
      <c r="I13" s="310"/>
      <c r="J13" s="310"/>
      <c r="K13" s="310"/>
      <c r="L13" s="310"/>
      <c r="M13" s="310"/>
      <c r="N13" s="311"/>
    </row>
    <row r="14" spans="2:14" ht="21">
      <c r="B14" s="310" t="s">
        <v>294</v>
      </c>
      <c r="C14" s="310"/>
      <c r="D14" s="310"/>
      <c r="E14" s="310"/>
      <c r="F14" s="310"/>
      <c r="G14" s="310"/>
      <c r="H14" s="310"/>
      <c r="I14" s="310"/>
      <c r="J14" s="310"/>
      <c r="K14" s="310"/>
      <c r="L14" s="310"/>
      <c r="M14" s="310"/>
      <c r="N14" s="310"/>
    </row>
    <row r="15" spans="2:14">
      <c r="B15" s="205"/>
      <c r="C15" s="205"/>
      <c r="D15" s="312" t="s">
        <v>286</v>
      </c>
      <c r="E15" s="312"/>
      <c r="F15" s="312"/>
      <c r="G15" s="205"/>
      <c r="H15" s="312" t="s">
        <v>287</v>
      </c>
      <c r="I15" s="312"/>
      <c r="J15" s="312"/>
      <c r="K15" s="205"/>
      <c r="L15" s="312" t="s">
        <v>288</v>
      </c>
      <c r="M15" s="312"/>
      <c r="N15" s="312"/>
    </row>
    <row r="16" spans="2:14">
      <c r="B16" s="195" t="s">
        <v>256</v>
      </c>
      <c r="C16" s="195" t="s">
        <v>257</v>
      </c>
      <c r="D16" s="196" t="s">
        <v>283</v>
      </c>
      <c r="E16" s="196" t="s">
        <v>284</v>
      </c>
      <c r="F16" s="196" t="s">
        <v>285</v>
      </c>
      <c r="G16" s="194"/>
      <c r="H16" s="196" t="s">
        <v>283</v>
      </c>
      <c r="I16" s="196" t="s">
        <v>284</v>
      </c>
      <c r="J16" s="196" t="s">
        <v>285</v>
      </c>
      <c r="K16" s="194"/>
      <c r="L16" s="196" t="s">
        <v>283</v>
      </c>
      <c r="M16" s="196" t="s">
        <v>284</v>
      </c>
      <c r="N16" s="196" t="s">
        <v>285</v>
      </c>
    </row>
    <row r="17" spans="2:14">
      <c r="B17" s="197"/>
      <c r="C17" s="197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</row>
    <row r="18" spans="2:14">
      <c r="B18" s="198" t="s">
        <v>258</v>
      </c>
      <c r="C18" s="199" t="s">
        <v>133</v>
      </c>
      <c r="D18" s="200">
        <v>9.9299999999999999E-2</v>
      </c>
      <c r="E18" s="200">
        <v>0.10440000000000001</v>
      </c>
      <c r="F18" s="200">
        <v>0.1095</v>
      </c>
      <c r="G18" s="194"/>
      <c r="H18" s="200">
        <v>0.1009</v>
      </c>
      <c r="I18" s="200">
        <v>0.106</v>
      </c>
      <c r="J18" s="200">
        <v>0.1111</v>
      </c>
      <c r="K18" s="200"/>
      <c r="L18" s="200">
        <v>0.1038</v>
      </c>
      <c r="M18" s="200">
        <v>0.1089</v>
      </c>
      <c r="N18" s="200">
        <v>0.114</v>
      </c>
    </row>
    <row r="19" spans="2:14">
      <c r="B19" s="198" t="s">
        <v>259</v>
      </c>
      <c r="C19" s="199" t="s">
        <v>134</v>
      </c>
      <c r="D19" s="200">
        <v>8.7900000000000006E-2</v>
      </c>
      <c r="E19" s="201">
        <v>8.9599999999999999E-2</v>
      </c>
      <c r="F19" s="200">
        <v>9.0899999999999995E-2</v>
      </c>
      <c r="G19" s="194"/>
      <c r="H19" s="200">
        <v>8.7800000000000003E-2</v>
      </c>
      <c r="I19" s="200">
        <v>8.9499999999999996E-2</v>
      </c>
      <c r="J19" s="200">
        <v>9.0800000000000006E-2</v>
      </c>
      <c r="K19" s="200"/>
      <c r="L19" s="200">
        <v>8.6699999999999999E-2</v>
      </c>
      <c r="M19" s="200">
        <v>8.8400000000000006E-2</v>
      </c>
      <c r="N19" s="200">
        <v>8.9800000000000005E-2</v>
      </c>
    </row>
    <row r="20" spans="2:14">
      <c r="B20" s="198" t="s">
        <v>260</v>
      </c>
      <c r="C20" s="199" t="s">
        <v>135</v>
      </c>
      <c r="D20" s="200">
        <v>8.9800000000000005E-2</v>
      </c>
      <c r="E20" s="200">
        <v>9.9299999999999999E-2</v>
      </c>
      <c r="F20" s="200">
        <v>0.105</v>
      </c>
      <c r="G20" s="200"/>
      <c r="H20" s="200">
        <v>8.9899999999999994E-2</v>
      </c>
      <c r="I20" s="200">
        <v>9.9299999999999999E-2</v>
      </c>
      <c r="J20" s="200">
        <v>0.1051</v>
      </c>
      <c r="K20" s="200"/>
      <c r="L20" s="200">
        <v>8.8999999999999996E-2</v>
      </c>
      <c r="M20" s="200">
        <v>9.8500000000000004E-2</v>
      </c>
      <c r="N20" s="200">
        <v>0.1042</v>
      </c>
    </row>
    <row r="21" spans="2:14">
      <c r="B21" s="198" t="s">
        <v>261</v>
      </c>
      <c r="C21" s="199" t="s">
        <v>136</v>
      </c>
      <c r="D21" s="200">
        <v>9.4700000000000006E-2</v>
      </c>
      <c r="E21" s="200">
        <v>9.8900000000000002E-2</v>
      </c>
      <c r="F21" s="200">
        <v>0.1028</v>
      </c>
      <c r="G21" s="200"/>
      <c r="H21" s="200">
        <v>9.4399999999999998E-2</v>
      </c>
      <c r="I21" s="200">
        <v>9.8599999999999993E-2</v>
      </c>
      <c r="J21" s="200">
        <v>0.10249999999999999</v>
      </c>
      <c r="K21" s="200"/>
      <c r="L21" s="200">
        <v>9.35E-2</v>
      </c>
      <c r="M21" s="200">
        <v>9.7799999999999998E-2</v>
      </c>
      <c r="N21" s="200">
        <v>0.1017</v>
      </c>
    </row>
    <row r="22" spans="2:14">
      <c r="B22" s="198" t="s">
        <v>262</v>
      </c>
      <c r="C22" s="199" t="s">
        <v>191</v>
      </c>
      <c r="D22" s="200"/>
      <c r="E22" s="200">
        <v>8.9200000000000002E-2</v>
      </c>
      <c r="F22" s="200">
        <v>0.10929999999999999</v>
      </c>
      <c r="G22" s="200"/>
      <c r="H22" s="200"/>
      <c r="I22" s="200">
        <v>9.2200000000000004E-2</v>
      </c>
      <c r="J22" s="200">
        <v>0.1123</v>
      </c>
      <c r="K22" s="200"/>
      <c r="L22" s="200"/>
      <c r="M22" s="200">
        <v>9.4799999999999995E-2</v>
      </c>
      <c r="N22" s="200">
        <v>0.1149</v>
      </c>
    </row>
    <row r="23" spans="2:14">
      <c r="B23" s="198" t="s">
        <v>263</v>
      </c>
      <c r="C23" s="199" t="s">
        <v>198</v>
      </c>
      <c r="D23" s="200">
        <v>0.1004</v>
      </c>
      <c r="E23" s="200">
        <v>0.10340000000000001</v>
      </c>
      <c r="F23" s="200">
        <v>0.1065</v>
      </c>
      <c r="G23" s="200"/>
      <c r="H23" s="200">
        <v>9.9900000000000003E-2</v>
      </c>
      <c r="I23" s="200">
        <v>0.10290000000000001</v>
      </c>
      <c r="J23" s="200">
        <v>0.106</v>
      </c>
      <c r="K23" s="200"/>
      <c r="L23" s="200">
        <v>9.8799999999999999E-2</v>
      </c>
      <c r="M23" s="200">
        <v>0.1018</v>
      </c>
      <c r="N23" s="200">
        <v>0.1048</v>
      </c>
    </row>
    <row r="24" spans="2:14">
      <c r="B24" s="198" t="s">
        <v>264</v>
      </c>
      <c r="C24" s="199" t="s">
        <v>137</v>
      </c>
      <c r="D24" s="200">
        <v>9.2399999999999996E-2</v>
      </c>
      <c r="E24" s="200">
        <v>9.4600000000000004E-2</v>
      </c>
      <c r="F24" s="200">
        <v>9.6000000000000002E-2</v>
      </c>
      <c r="G24" s="200"/>
      <c r="H24" s="200">
        <v>9.3100000000000002E-2</v>
      </c>
      <c r="I24" s="200">
        <v>9.5299999999999996E-2</v>
      </c>
      <c r="J24" s="200">
        <v>9.6600000000000005E-2</v>
      </c>
      <c r="K24" s="200"/>
      <c r="L24" s="200">
        <v>9.3799999999999994E-2</v>
      </c>
      <c r="M24" s="200">
        <v>9.6000000000000002E-2</v>
      </c>
      <c r="N24" s="200">
        <v>9.74E-2</v>
      </c>
    </row>
    <row r="25" spans="2:14">
      <c r="B25" s="198" t="s">
        <v>265</v>
      </c>
      <c r="C25" s="199" t="s">
        <v>165</v>
      </c>
      <c r="D25" s="200">
        <v>9.3399999999999997E-2</v>
      </c>
      <c r="E25" s="200">
        <v>9.4100000000000003E-2</v>
      </c>
      <c r="F25" s="200">
        <v>9.5500000000000002E-2</v>
      </c>
      <c r="G25" s="200"/>
      <c r="H25" s="200">
        <v>9.3200000000000005E-2</v>
      </c>
      <c r="I25" s="200">
        <v>9.3899999999999997E-2</v>
      </c>
      <c r="J25" s="200">
        <v>9.5299999999999996E-2</v>
      </c>
      <c r="K25" s="200"/>
      <c r="L25" s="200">
        <v>9.4299999999999995E-2</v>
      </c>
      <c r="M25" s="200">
        <v>9.5100000000000004E-2</v>
      </c>
      <c r="N25" s="200">
        <v>9.6500000000000002E-2</v>
      </c>
    </row>
    <row r="26" spans="2:14">
      <c r="B26" s="198" t="s">
        <v>266</v>
      </c>
      <c r="C26" s="199" t="s">
        <v>202</v>
      </c>
      <c r="D26" s="200"/>
      <c r="E26" s="200">
        <v>8.6699999999999999E-2</v>
      </c>
      <c r="F26" s="200">
        <v>9.6600000000000005E-2</v>
      </c>
      <c r="G26" s="200"/>
      <c r="H26" s="200"/>
      <c r="I26" s="200">
        <v>8.5199999999999998E-2</v>
      </c>
      <c r="J26" s="200">
        <v>9.5100000000000004E-2</v>
      </c>
      <c r="K26" s="200"/>
      <c r="L26" s="200"/>
      <c r="M26" s="200">
        <v>8.43E-2</v>
      </c>
      <c r="N26" s="200">
        <v>9.4100000000000003E-2</v>
      </c>
    </row>
    <row r="27" spans="2:14">
      <c r="B27" s="198" t="s">
        <v>267</v>
      </c>
      <c r="C27" s="199" t="s">
        <v>167</v>
      </c>
      <c r="D27" s="200">
        <v>9.5200000000000007E-2</v>
      </c>
      <c r="E27" s="200">
        <v>0.1041</v>
      </c>
      <c r="F27" s="200">
        <v>0.1192</v>
      </c>
      <c r="G27" s="200"/>
      <c r="H27" s="200">
        <v>9.64E-2</v>
      </c>
      <c r="I27" s="200">
        <v>0.1053</v>
      </c>
      <c r="J27" s="200">
        <v>0.12039999999999999</v>
      </c>
      <c r="K27" s="200"/>
      <c r="L27" s="200">
        <v>9.6500000000000002E-2</v>
      </c>
      <c r="M27" s="200">
        <v>0.1053</v>
      </c>
      <c r="N27" s="200">
        <v>0.12039999999999999</v>
      </c>
    </row>
    <row r="28" spans="2:14">
      <c r="B28" s="198" t="s">
        <v>268</v>
      </c>
      <c r="C28" s="199" t="s">
        <v>158</v>
      </c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</row>
    <row r="29" spans="2:14">
      <c r="B29" s="198" t="s">
        <v>269</v>
      </c>
      <c r="C29" s="199" t="s">
        <v>138</v>
      </c>
      <c r="D29" s="200"/>
      <c r="E29" s="200"/>
      <c r="F29" s="200">
        <v>7.5800000000000006E-2</v>
      </c>
      <c r="G29" s="200"/>
      <c r="H29" s="200"/>
      <c r="I29" s="200"/>
      <c r="J29" s="200">
        <v>7.6499999999999999E-2</v>
      </c>
      <c r="K29" s="200"/>
      <c r="L29" s="200"/>
      <c r="M29" s="200"/>
      <c r="N29" s="200">
        <v>7.7200000000000005E-2</v>
      </c>
    </row>
    <row r="30" spans="2:14">
      <c r="B30" s="198" t="s">
        <v>270</v>
      </c>
      <c r="C30" s="199" t="s">
        <v>204</v>
      </c>
      <c r="D30" s="200">
        <v>9.9599999999999994E-2</v>
      </c>
      <c r="E30" s="200">
        <v>0.1114</v>
      </c>
      <c r="F30" s="200"/>
      <c r="G30" s="200"/>
      <c r="H30" s="200">
        <v>9.8799999999999999E-2</v>
      </c>
      <c r="I30" s="200">
        <v>0.1106</v>
      </c>
      <c r="J30" s="200"/>
      <c r="K30" s="200"/>
      <c r="L30" s="200">
        <v>9.9500000000000005E-2</v>
      </c>
      <c r="M30" s="200">
        <v>0.11119999999999999</v>
      </c>
      <c r="N30" s="200"/>
    </row>
    <row r="31" spans="2:14">
      <c r="B31" s="198" t="s">
        <v>271</v>
      </c>
      <c r="C31" s="199" t="s">
        <v>272</v>
      </c>
      <c r="D31" s="200"/>
      <c r="E31" s="200">
        <v>7.9100000000000004E-2</v>
      </c>
      <c r="F31" s="200">
        <v>8.6699999999999999E-2</v>
      </c>
      <c r="G31" s="200"/>
      <c r="H31" s="200"/>
      <c r="I31" s="200">
        <v>8.1299999999999997E-2</v>
      </c>
      <c r="J31" s="200">
        <v>8.8999999999999996E-2</v>
      </c>
      <c r="K31" s="200"/>
      <c r="L31" s="200"/>
      <c r="M31" s="200">
        <v>8.3400000000000002E-2</v>
      </c>
      <c r="N31" s="200">
        <v>9.0999999999999998E-2</v>
      </c>
    </row>
    <row r="32" spans="2:14">
      <c r="B32" s="198" t="s">
        <v>273</v>
      </c>
      <c r="C32" s="199" t="s">
        <v>139</v>
      </c>
      <c r="D32" s="200">
        <v>8.9899999999999994E-2</v>
      </c>
      <c r="E32" s="200">
        <v>9.2600000000000002E-2</v>
      </c>
      <c r="F32" s="200">
        <v>9.6000000000000002E-2</v>
      </c>
      <c r="G32" s="200"/>
      <c r="H32" s="200">
        <v>8.9599999999999999E-2</v>
      </c>
      <c r="I32" s="200">
        <v>9.2299999999999993E-2</v>
      </c>
      <c r="J32" s="200">
        <v>9.5799999999999996E-2</v>
      </c>
      <c r="K32" s="200"/>
      <c r="L32" s="200">
        <v>8.9599999999999999E-2</v>
      </c>
      <c r="M32" s="200">
        <v>9.2299999999999993E-2</v>
      </c>
      <c r="N32" s="200">
        <v>9.5699999999999993E-2</v>
      </c>
    </row>
    <row r="33" spans="2:14">
      <c r="B33" s="198" t="s">
        <v>274</v>
      </c>
      <c r="C33" s="199" t="s">
        <v>140</v>
      </c>
      <c r="D33" s="200">
        <v>0.10680000000000001</v>
      </c>
      <c r="E33" s="200">
        <v>0.1169</v>
      </c>
      <c r="F33" s="200"/>
      <c r="G33" s="200"/>
      <c r="H33" s="200">
        <v>0.108</v>
      </c>
      <c r="I33" s="200">
        <v>0.1182</v>
      </c>
      <c r="J33" s="200"/>
      <c r="K33" s="200"/>
      <c r="L33" s="200">
        <v>0.1096</v>
      </c>
      <c r="M33" s="200">
        <v>0.1198</v>
      </c>
      <c r="N33" s="200"/>
    </row>
    <row r="34" spans="2:14">
      <c r="B34" s="198" t="s">
        <v>275</v>
      </c>
      <c r="C34" s="199" t="s">
        <v>141</v>
      </c>
      <c r="D34" s="200">
        <v>7.7600000000000002E-2</v>
      </c>
      <c r="E34" s="200">
        <v>8.1699999999999995E-2</v>
      </c>
      <c r="F34" s="200">
        <v>8.8900000000000007E-2</v>
      </c>
      <c r="G34" s="200"/>
      <c r="H34" s="200">
        <v>7.6999999999999999E-2</v>
      </c>
      <c r="I34" s="200">
        <v>8.1100000000000005E-2</v>
      </c>
      <c r="J34" s="200">
        <v>8.8200000000000001E-2</v>
      </c>
      <c r="K34" s="200"/>
      <c r="L34" s="200">
        <v>7.6799999999999993E-2</v>
      </c>
      <c r="M34" s="200">
        <v>8.09E-2</v>
      </c>
      <c r="N34" s="200">
        <v>8.7999999999999995E-2</v>
      </c>
    </row>
    <row r="35" spans="2:14">
      <c r="B35" s="198" t="s">
        <v>276</v>
      </c>
      <c r="C35" s="199" t="s">
        <v>142</v>
      </c>
      <c r="D35" s="200">
        <v>7.6899999999999996E-2</v>
      </c>
      <c r="E35" s="200"/>
      <c r="F35" s="200"/>
      <c r="G35" s="200"/>
      <c r="H35" s="200">
        <v>7.8600000000000003E-2</v>
      </c>
      <c r="I35" s="200"/>
      <c r="J35" s="200"/>
      <c r="K35" s="200"/>
      <c r="L35" s="200">
        <v>8.0199999999999994E-2</v>
      </c>
      <c r="M35" s="200"/>
      <c r="N35" s="200"/>
    </row>
    <row r="36" spans="2:14">
      <c r="B36" s="198" t="s">
        <v>277</v>
      </c>
      <c r="C36" s="199" t="s">
        <v>195</v>
      </c>
      <c r="D36" s="200">
        <v>7.8700000000000006E-2</v>
      </c>
      <c r="E36" s="200">
        <v>9.3899999999999997E-2</v>
      </c>
      <c r="F36" s="200">
        <v>0.10920000000000001</v>
      </c>
      <c r="G36" s="200"/>
      <c r="H36" s="200">
        <v>7.8299999999999995E-2</v>
      </c>
      <c r="I36" s="200">
        <v>9.3600000000000003E-2</v>
      </c>
      <c r="J36" s="200">
        <v>0.1089</v>
      </c>
      <c r="K36" s="200"/>
      <c r="L36" s="200">
        <v>7.9899999999999999E-2</v>
      </c>
      <c r="M36" s="200">
        <v>9.5200000000000007E-2</v>
      </c>
      <c r="N36" s="200">
        <v>0.1105</v>
      </c>
    </row>
    <row r="37" spans="2:14">
      <c r="B37" s="198" t="s">
        <v>278</v>
      </c>
      <c r="C37" s="199" t="s">
        <v>196</v>
      </c>
      <c r="D37" s="200">
        <v>9.3100000000000002E-2</v>
      </c>
      <c r="E37" s="200">
        <v>9.4399999999999998E-2</v>
      </c>
      <c r="F37" s="200">
        <v>9.7199999999999995E-2</v>
      </c>
      <c r="G37" s="200"/>
      <c r="H37" s="200">
        <v>9.2399999999999996E-2</v>
      </c>
      <c r="I37" s="200">
        <v>9.3700000000000006E-2</v>
      </c>
      <c r="J37" s="200">
        <v>9.64E-2</v>
      </c>
      <c r="K37" s="200"/>
      <c r="L37" s="200">
        <v>9.11E-2</v>
      </c>
      <c r="M37" s="200">
        <v>9.2399999999999996E-2</v>
      </c>
      <c r="N37" s="200">
        <v>9.5100000000000004E-2</v>
      </c>
    </row>
    <row r="38" spans="2:14">
      <c r="B38" s="198" t="s">
        <v>279</v>
      </c>
      <c r="C38" s="199" t="s">
        <v>169</v>
      </c>
      <c r="D38" s="200">
        <v>9.0200000000000002E-2</v>
      </c>
      <c r="E38" s="200">
        <v>9.1899999999999996E-2</v>
      </c>
      <c r="F38" s="200">
        <v>9.3200000000000005E-2</v>
      </c>
      <c r="G38" s="200"/>
      <c r="H38" s="200">
        <v>8.9300000000000004E-2</v>
      </c>
      <c r="I38" s="200">
        <v>9.0999999999999998E-2</v>
      </c>
      <c r="J38" s="200">
        <v>9.2399999999999996E-2</v>
      </c>
      <c r="K38" s="200"/>
      <c r="L38" s="200">
        <v>8.7999999999999995E-2</v>
      </c>
      <c r="M38" s="200">
        <v>8.9700000000000002E-2</v>
      </c>
      <c r="N38" s="200">
        <v>9.11E-2</v>
      </c>
    </row>
    <row r="39" spans="2:14">
      <c r="B39" s="202"/>
      <c r="C39" s="203"/>
      <c r="D39" s="200"/>
      <c r="E39" s="200"/>
      <c r="F39" s="200"/>
      <c r="G39" s="200"/>
      <c r="H39" s="200"/>
      <c r="I39" s="200"/>
      <c r="J39" s="200"/>
      <c r="K39" s="200"/>
      <c r="L39" s="194"/>
      <c r="M39" s="194"/>
      <c r="N39" s="194"/>
    </row>
    <row r="40" spans="2:14" ht="21">
      <c r="B40" s="202" t="s">
        <v>296</v>
      </c>
      <c r="C40" s="202"/>
      <c r="D40" s="204">
        <f>AVERAGE(D18:D38)</f>
        <v>9.1618750000000013E-2</v>
      </c>
      <c r="E40" s="204">
        <f t="shared" ref="E40:F40" si="0">AVERAGE(E18:E38)</f>
        <v>9.5899999999999999E-2</v>
      </c>
      <c r="F40" s="204">
        <f t="shared" si="0"/>
        <v>9.872352941176471E-2</v>
      </c>
      <c r="G40" s="204"/>
      <c r="H40" s="204">
        <f t="shared" ref="H40:J40" si="1">AVERAGE(H18:H38)</f>
        <v>9.1725000000000001E-2</v>
      </c>
      <c r="I40" s="204">
        <f t="shared" si="1"/>
        <v>9.6111111111111092E-2</v>
      </c>
      <c r="J40" s="204">
        <f t="shared" si="1"/>
        <v>9.8964705882352955E-2</v>
      </c>
      <c r="K40" s="204"/>
      <c r="L40" s="204">
        <f t="shared" ref="L40:N40" si="2">AVERAGE(L18:L38)</f>
        <v>9.1943750000000005E-2</v>
      </c>
      <c r="M40" s="204">
        <f t="shared" si="2"/>
        <v>9.6433333333333315E-2</v>
      </c>
      <c r="N40" s="204">
        <f t="shared" si="2"/>
        <v>9.9199999999999997E-2</v>
      </c>
    </row>
    <row r="41" spans="2:14" ht="21">
      <c r="B41" s="202" t="s">
        <v>297</v>
      </c>
      <c r="C41" s="202"/>
      <c r="D41" s="204">
        <f>MEDIAN(D18:D38)</f>
        <v>9.2749999999999999E-2</v>
      </c>
      <c r="E41" s="204">
        <f t="shared" ref="E41:F41" si="3">MEDIAN(E18:E38)</f>
        <v>9.425E-2</v>
      </c>
      <c r="F41" s="204">
        <f t="shared" si="3"/>
        <v>9.6600000000000005E-2</v>
      </c>
      <c r="G41" s="204"/>
      <c r="H41" s="204">
        <f t="shared" ref="H41:J41" si="4">MEDIAN(H18:H38)</f>
        <v>9.2749999999999999E-2</v>
      </c>
      <c r="I41" s="204">
        <f t="shared" si="4"/>
        <v>9.3799999999999994E-2</v>
      </c>
      <c r="J41" s="204">
        <f t="shared" si="4"/>
        <v>9.64E-2</v>
      </c>
      <c r="K41" s="204"/>
      <c r="L41" s="204">
        <f t="shared" ref="L41:N41" si="5">MEDIAN(L18:L38)</f>
        <v>9.2299999999999993E-2</v>
      </c>
      <c r="M41" s="204">
        <f t="shared" si="5"/>
        <v>9.5150000000000012E-2</v>
      </c>
      <c r="N41" s="204">
        <f t="shared" si="5"/>
        <v>9.6500000000000002E-2</v>
      </c>
    </row>
    <row r="42" spans="2:14" ht="21">
      <c r="B42" s="198" t="s">
        <v>298</v>
      </c>
      <c r="C42" s="198"/>
      <c r="D42" s="204">
        <f>AVERAGE(D40:D41)</f>
        <v>9.2184375000000013E-2</v>
      </c>
      <c r="E42" s="204">
        <f t="shared" ref="E42:F42" si="6">AVERAGE(E40:E41)</f>
        <v>9.5074999999999993E-2</v>
      </c>
      <c r="F42" s="204">
        <f t="shared" si="6"/>
        <v>9.7661764705882365E-2</v>
      </c>
      <c r="G42" s="204"/>
      <c r="H42" s="204">
        <f t="shared" ref="H42:J42" si="7">AVERAGE(H40:H41)</f>
        <v>9.22375E-2</v>
      </c>
      <c r="I42" s="204">
        <f t="shared" si="7"/>
        <v>9.4955555555555543E-2</v>
      </c>
      <c r="J42" s="204">
        <f t="shared" si="7"/>
        <v>9.768235294117647E-2</v>
      </c>
      <c r="K42" s="204"/>
      <c r="L42" s="204">
        <f t="shared" ref="L42:N42" si="8">AVERAGE(L40:L41)</f>
        <v>9.2121874999999992E-2</v>
      </c>
      <c r="M42" s="204">
        <f t="shared" si="8"/>
        <v>9.5791666666666664E-2</v>
      </c>
      <c r="N42" s="204">
        <f t="shared" si="8"/>
        <v>9.7849999999999993E-2</v>
      </c>
    </row>
    <row r="43" spans="2:14">
      <c r="B43" s="182" t="s">
        <v>289</v>
      </c>
      <c r="C43" s="182"/>
      <c r="D43" s="182"/>
      <c r="E43" s="182"/>
      <c r="F43" s="182"/>
      <c r="G43" s="182"/>
      <c r="H43" s="182"/>
      <c r="I43" s="193"/>
      <c r="J43" s="193"/>
      <c r="K43" s="193"/>
      <c r="L43" s="192"/>
      <c r="M43" s="192"/>
      <c r="N43" s="192"/>
    </row>
    <row r="44" spans="2:14">
      <c r="B44" s="182"/>
      <c r="C44" s="182"/>
      <c r="D44" s="182"/>
      <c r="E44" s="182"/>
      <c r="F44" s="182"/>
      <c r="G44" s="182"/>
      <c r="H44" s="182"/>
      <c r="I44" s="193"/>
      <c r="J44" s="193"/>
      <c r="K44" s="193"/>
      <c r="L44" s="192"/>
      <c r="M44" s="192"/>
      <c r="N44" s="192"/>
    </row>
    <row r="45" spans="2:14" ht="21">
      <c r="B45" s="314" t="s">
        <v>295</v>
      </c>
      <c r="C45" s="314"/>
      <c r="D45" s="314"/>
      <c r="E45" s="314"/>
      <c r="F45" s="314"/>
      <c r="G45" s="314"/>
      <c r="H45" s="314"/>
      <c r="I45" s="314"/>
      <c r="J45" s="314"/>
      <c r="K45" s="314"/>
      <c r="L45" s="314"/>
      <c r="M45" s="314"/>
      <c r="N45" s="314"/>
    </row>
    <row r="46" spans="2:14">
      <c r="B46" s="194"/>
      <c r="C46" s="194"/>
      <c r="D46" s="313" t="s">
        <v>286</v>
      </c>
      <c r="E46" s="313"/>
      <c r="F46" s="313"/>
      <c r="G46" s="194"/>
      <c r="H46" s="313" t="s">
        <v>287</v>
      </c>
      <c r="I46" s="313"/>
      <c r="J46" s="313"/>
      <c r="K46" s="194"/>
      <c r="L46" s="313" t="s">
        <v>288</v>
      </c>
      <c r="M46" s="313"/>
      <c r="N46" s="313"/>
    </row>
    <row r="47" spans="2:14">
      <c r="B47" s="195" t="s">
        <v>256</v>
      </c>
      <c r="C47" s="195" t="s">
        <v>257</v>
      </c>
      <c r="D47" s="196" t="s">
        <v>283</v>
      </c>
      <c r="E47" s="196" t="s">
        <v>284</v>
      </c>
      <c r="F47" s="196" t="s">
        <v>285</v>
      </c>
      <c r="G47" s="194"/>
      <c r="H47" s="196" t="s">
        <v>283</v>
      </c>
      <c r="I47" s="196" t="s">
        <v>284</v>
      </c>
      <c r="J47" s="196" t="s">
        <v>285</v>
      </c>
      <c r="K47" s="194"/>
      <c r="L47" s="196" t="s">
        <v>283</v>
      </c>
      <c r="M47" s="196" t="s">
        <v>284</v>
      </c>
      <c r="N47" s="196" t="s">
        <v>285</v>
      </c>
    </row>
    <row r="48" spans="2:14"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</row>
    <row r="49" spans="2:14">
      <c r="B49" s="198" t="s">
        <v>258</v>
      </c>
      <c r="C49" s="199" t="s">
        <v>133</v>
      </c>
      <c r="D49" s="200">
        <v>0.1013</v>
      </c>
      <c r="E49" s="200">
        <v>0.1066</v>
      </c>
      <c r="F49" s="200">
        <v>0.1119</v>
      </c>
      <c r="G49" s="200"/>
      <c r="H49" s="200">
        <v>0.1031</v>
      </c>
      <c r="I49" s="200">
        <v>0.10829999999999999</v>
      </c>
      <c r="J49" s="200">
        <v>0.11360000000000001</v>
      </c>
      <c r="K49" s="200"/>
      <c r="L49" s="200">
        <v>0.1061</v>
      </c>
      <c r="M49" s="200">
        <v>0.1114</v>
      </c>
      <c r="N49" s="200">
        <v>0.1167</v>
      </c>
    </row>
    <row r="50" spans="2:14">
      <c r="B50" s="198" t="s">
        <v>259</v>
      </c>
      <c r="C50" s="199" t="s">
        <v>134</v>
      </c>
      <c r="D50" s="200">
        <v>8.8400000000000006E-2</v>
      </c>
      <c r="E50" s="200">
        <v>9.01E-2</v>
      </c>
      <c r="F50" s="200">
        <v>9.1499999999999998E-2</v>
      </c>
      <c r="G50" s="200"/>
      <c r="H50" s="200">
        <v>8.8300000000000003E-2</v>
      </c>
      <c r="I50" s="200">
        <v>9.01E-2</v>
      </c>
      <c r="J50" s="200">
        <v>9.1399999999999995E-2</v>
      </c>
      <c r="K50" s="200"/>
      <c r="L50" s="200">
        <v>8.72E-2</v>
      </c>
      <c r="M50" s="200">
        <v>8.8999999999999996E-2</v>
      </c>
      <c r="N50" s="200">
        <v>9.0399999999999994E-2</v>
      </c>
    </row>
    <row r="51" spans="2:14">
      <c r="B51" s="198" t="s">
        <v>260</v>
      </c>
      <c r="C51" s="199" t="s">
        <v>135</v>
      </c>
      <c r="D51" s="200">
        <v>8.9599999999999999E-2</v>
      </c>
      <c r="E51" s="200">
        <v>9.9299999999999999E-2</v>
      </c>
      <c r="F51" s="200">
        <v>0.1052</v>
      </c>
      <c r="G51" s="200"/>
      <c r="H51" s="200">
        <v>8.9700000000000002E-2</v>
      </c>
      <c r="I51" s="200">
        <v>9.9400000000000002E-2</v>
      </c>
      <c r="J51" s="200">
        <v>0.1053</v>
      </c>
      <c r="K51" s="200"/>
      <c r="L51" s="200">
        <v>8.8800000000000004E-2</v>
      </c>
      <c r="M51" s="200">
        <v>9.8500000000000004E-2</v>
      </c>
      <c r="N51" s="200">
        <v>0.10440000000000001</v>
      </c>
    </row>
    <row r="52" spans="2:14">
      <c r="B52" s="198" t="s">
        <v>261</v>
      </c>
      <c r="C52" s="199" t="s">
        <v>136</v>
      </c>
      <c r="D52" s="200">
        <v>9.6000000000000002E-2</v>
      </c>
      <c r="E52" s="200">
        <v>0.1004</v>
      </c>
      <c r="F52" s="200">
        <v>0.10440000000000001</v>
      </c>
      <c r="G52" s="200"/>
      <c r="H52" s="200">
        <v>9.5699999999999993E-2</v>
      </c>
      <c r="I52" s="200">
        <v>0.10009999999999999</v>
      </c>
      <c r="J52" s="200">
        <v>0.1041</v>
      </c>
      <c r="K52" s="200"/>
      <c r="L52" s="200">
        <v>9.4799999999999995E-2</v>
      </c>
      <c r="M52" s="200">
        <v>9.9199999999999997E-2</v>
      </c>
      <c r="N52" s="200">
        <v>0.1032</v>
      </c>
    </row>
    <row r="53" spans="2:14">
      <c r="B53" s="198" t="s">
        <v>262</v>
      </c>
      <c r="C53" s="199" t="s">
        <v>191</v>
      </c>
      <c r="D53" s="200"/>
      <c r="E53" s="200">
        <v>9.0200000000000002E-2</v>
      </c>
      <c r="F53" s="200">
        <v>0.111</v>
      </c>
      <c r="G53" s="200"/>
      <c r="H53" s="200"/>
      <c r="I53" s="200">
        <v>9.3299999999999994E-2</v>
      </c>
      <c r="J53" s="200">
        <v>0.1142</v>
      </c>
      <c r="K53" s="200"/>
      <c r="L53" s="200"/>
      <c r="M53" s="200">
        <v>9.6100000000000005E-2</v>
      </c>
      <c r="N53" s="200">
        <v>0.11700000000000001</v>
      </c>
    </row>
    <row r="54" spans="2:14">
      <c r="B54" s="198" t="s">
        <v>263</v>
      </c>
      <c r="C54" s="199" t="s">
        <v>198</v>
      </c>
      <c r="D54" s="200">
        <v>0.1011</v>
      </c>
      <c r="E54" s="200">
        <v>0.1041</v>
      </c>
      <c r="F54" s="200">
        <v>0.10730000000000001</v>
      </c>
      <c r="G54" s="200"/>
      <c r="H54" s="200">
        <v>0.10050000000000001</v>
      </c>
      <c r="I54" s="200">
        <v>0.1036</v>
      </c>
      <c r="J54" s="200">
        <v>0.10680000000000001</v>
      </c>
      <c r="K54" s="200"/>
      <c r="L54" s="200">
        <v>9.9400000000000002E-2</v>
      </c>
      <c r="M54" s="200">
        <v>0.10249999999999999</v>
      </c>
      <c r="N54" s="200">
        <v>0.1056</v>
      </c>
    </row>
    <row r="55" spans="2:14">
      <c r="B55" s="198" t="s">
        <v>264</v>
      </c>
      <c r="C55" s="199" t="s">
        <v>137</v>
      </c>
      <c r="D55" s="200">
        <v>9.3399999999999997E-2</v>
      </c>
      <c r="E55" s="200">
        <v>9.5699999999999993E-2</v>
      </c>
      <c r="F55" s="200">
        <v>9.7100000000000006E-2</v>
      </c>
      <c r="G55" s="200"/>
      <c r="H55" s="200">
        <v>9.4100000000000003E-2</v>
      </c>
      <c r="I55" s="200">
        <v>9.64E-2</v>
      </c>
      <c r="J55" s="200">
        <v>9.7799999999999998E-2</v>
      </c>
      <c r="K55" s="200"/>
      <c r="L55" s="200">
        <v>9.4899999999999998E-2</v>
      </c>
      <c r="M55" s="200">
        <v>9.7199999999999995E-2</v>
      </c>
      <c r="N55" s="200">
        <v>9.8599999999999993E-2</v>
      </c>
    </row>
    <row r="56" spans="2:14">
      <c r="B56" s="198" t="s">
        <v>265</v>
      </c>
      <c r="C56" s="199" t="s">
        <v>165</v>
      </c>
      <c r="D56" s="200">
        <v>9.5699999999999993E-2</v>
      </c>
      <c r="E56" s="200">
        <v>9.6500000000000002E-2</v>
      </c>
      <c r="F56" s="200">
        <v>9.8000000000000004E-2</v>
      </c>
      <c r="G56" s="200"/>
      <c r="H56" s="200">
        <v>9.5600000000000004E-2</v>
      </c>
      <c r="I56" s="200">
        <v>9.6299999999999997E-2</v>
      </c>
      <c r="J56" s="200">
        <v>9.7600000000000006E-2</v>
      </c>
      <c r="K56" s="200"/>
      <c r="L56" s="200">
        <v>9.6799999999999997E-2</v>
      </c>
      <c r="M56" s="200">
        <v>9.7600000000000006E-2</v>
      </c>
      <c r="N56" s="200">
        <v>9.9000000000000005E-2</v>
      </c>
    </row>
    <row r="57" spans="2:14">
      <c r="B57" s="198" t="s">
        <v>266</v>
      </c>
      <c r="C57" s="199" t="s">
        <v>202</v>
      </c>
      <c r="D57" s="200"/>
      <c r="E57" s="200">
        <v>8.8599999999999998E-2</v>
      </c>
      <c r="F57" s="200">
        <v>9.8799999999999999E-2</v>
      </c>
      <c r="G57" s="200"/>
      <c r="H57" s="200"/>
      <c r="I57" s="200">
        <v>8.6999999999999994E-2</v>
      </c>
      <c r="J57" s="200">
        <v>9.7199999999999995E-2</v>
      </c>
      <c r="K57" s="200"/>
      <c r="L57" s="200">
        <v>6.9800000000000001E-2</v>
      </c>
      <c r="M57" s="200">
        <v>8.5999999999999993E-2</v>
      </c>
      <c r="N57" s="200">
        <v>9.6199999999999994E-2</v>
      </c>
    </row>
    <row r="58" spans="2:14">
      <c r="B58" s="198" t="s">
        <v>267</v>
      </c>
      <c r="C58" s="199" t="s">
        <v>167</v>
      </c>
      <c r="D58" s="200">
        <v>9.6600000000000005E-2</v>
      </c>
      <c r="E58" s="200">
        <v>0.1057</v>
      </c>
      <c r="F58" s="200">
        <v>0.12130000000000001</v>
      </c>
      <c r="G58" s="200"/>
      <c r="H58" s="200">
        <v>9.7799999999999998E-2</v>
      </c>
      <c r="I58" s="200">
        <v>0.107</v>
      </c>
      <c r="J58" s="200">
        <v>0.1226</v>
      </c>
      <c r="K58" s="200"/>
      <c r="L58" s="200">
        <v>9.7900000000000001E-2</v>
      </c>
      <c r="M58" s="200">
        <v>0.107</v>
      </c>
      <c r="N58" s="200">
        <v>0.1227</v>
      </c>
    </row>
    <row r="59" spans="2:14">
      <c r="B59" s="198" t="s">
        <v>268</v>
      </c>
      <c r="C59" s="199" t="s">
        <v>158</v>
      </c>
      <c r="D59" s="200"/>
      <c r="E59" s="200"/>
      <c r="F59" s="200"/>
      <c r="G59" s="200"/>
      <c r="H59" s="200"/>
      <c r="I59" s="200"/>
      <c r="J59" s="200"/>
      <c r="K59" s="200"/>
      <c r="L59" s="200"/>
      <c r="M59" s="200"/>
      <c r="N59" s="200"/>
    </row>
    <row r="60" spans="2:14">
      <c r="B60" s="198" t="s">
        <v>269</v>
      </c>
      <c r="C60" s="199" t="s">
        <v>138</v>
      </c>
      <c r="D60" s="200"/>
      <c r="E60" s="200"/>
      <c r="F60" s="200">
        <v>7.6499999999999999E-2</v>
      </c>
      <c r="G60" s="200"/>
      <c r="H60" s="200"/>
      <c r="I60" s="200"/>
      <c r="J60" s="200">
        <v>7.7200000000000005E-2</v>
      </c>
      <c r="K60" s="200"/>
      <c r="L60" s="200"/>
      <c r="M60" s="200"/>
      <c r="N60" s="200">
        <v>7.7899999999999997E-2</v>
      </c>
    </row>
    <row r="61" spans="2:14">
      <c r="B61" s="198" t="s">
        <v>270</v>
      </c>
      <c r="C61" s="199" t="s">
        <v>204</v>
      </c>
      <c r="D61" s="200">
        <v>9.9699999999999997E-2</v>
      </c>
      <c r="E61" s="200">
        <v>0.1116</v>
      </c>
      <c r="F61" s="200">
        <v>0.12740000000000001</v>
      </c>
      <c r="G61" s="200"/>
      <c r="H61" s="200">
        <v>9.8900000000000002E-2</v>
      </c>
      <c r="I61" s="200">
        <v>0.1108</v>
      </c>
      <c r="J61" s="200"/>
      <c r="K61" s="200"/>
      <c r="L61" s="200">
        <v>9.9599999999999994E-2</v>
      </c>
      <c r="M61" s="200">
        <v>0.1115</v>
      </c>
      <c r="N61" s="200"/>
    </row>
    <row r="62" spans="2:14">
      <c r="B62" s="198" t="s">
        <v>271</v>
      </c>
      <c r="C62" s="199" t="s">
        <v>272</v>
      </c>
      <c r="D62" s="200"/>
      <c r="E62" s="200">
        <v>8.0100000000000005E-2</v>
      </c>
      <c r="F62" s="200">
        <v>8.7999999999999995E-2</v>
      </c>
      <c r="G62" s="200"/>
      <c r="H62" s="200"/>
      <c r="I62" s="200">
        <v>8.2400000000000001E-2</v>
      </c>
      <c r="J62" s="200">
        <v>9.0300000000000005E-2</v>
      </c>
      <c r="K62" s="200"/>
      <c r="L62" s="200"/>
      <c r="M62" s="200">
        <v>8.4500000000000006E-2</v>
      </c>
      <c r="N62" s="200">
        <v>9.2399999999999996E-2</v>
      </c>
    </row>
    <row r="63" spans="2:14">
      <c r="B63" s="198" t="s">
        <v>273</v>
      </c>
      <c r="C63" s="199" t="s">
        <v>139</v>
      </c>
      <c r="D63" s="200">
        <v>9.2100000000000001E-2</v>
      </c>
      <c r="E63" s="200">
        <v>9.5000000000000001E-2</v>
      </c>
      <c r="F63" s="200">
        <v>9.8599999999999993E-2</v>
      </c>
      <c r="G63" s="200"/>
      <c r="H63" s="200">
        <v>9.1899999999999996E-2</v>
      </c>
      <c r="I63" s="200">
        <v>9.4700000000000006E-2</v>
      </c>
      <c r="J63" s="200">
        <v>9.8299999999999998E-2</v>
      </c>
      <c r="K63" s="200"/>
      <c r="L63" s="200">
        <v>9.1800000000000007E-2</v>
      </c>
      <c r="M63" s="200">
        <v>9.4700000000000006E-2</v>
      </c>
      <c r="N63" s="200">
        <v>9.8199999999999996E-2</v>
      </c>
    </row>
    <row r="64" spans="2:14">
      <c r="B64" s="198" t="s">
        <v>274</v>
      </c>
      <c r="C64" s="199" t="s">
        <v>140</v>
      </c>
      <c r="D64" s="200">
        <v>0.108</v>
      </c>
      <c r="E64" s="200">
        <v>0.11849999999999999</v>
      </c>
      <c r="F64" s="200"/>
      <c r="G64" s="200"/>
      <c r="H64" s="200">
        <v>0.10929999999999999</v>
      </c>
      <c r="I64" s="200">
        <v>0.1198</v>
      </c>
      <c r="J64" s="200"/>
      <c r="K64" s="200"/>
      <c r="L64" s="200">
        <v>0.111</v>
      </c>
      <c r="M64" s="200">
        <v>0.1215</v>
      </c>
      <c r="N64" s="200"/>
    </row>
    <row r="65" spans="2:14">
      <c r="B65" s="198" t="s">
        <v>275</v>
      </c>
      <c r="C65" s="199" t="s">
        <v>141</v>
      </c>
      <c r="D65" s="200">
        <v>7.8399999999999997E-2</v>
      </c>
      <c r="E65" s="200">
        <v>8.2600000000000007E-2</v>
      </c>
      <c r="F65" s="200">
        <v>0.09</v>
      </c>
      <c r="G65" s="200"/>
      <c r="H65" s="200">
        <v>7.7700000000000005E-2</v>
      </c>
      <c r="I65" s="200">
        <v>8.2000000000000003E-2</v>
      </c>
      <c r="J65" s="200">
        <v>8.9399999999999993E-2</v>
      </c>
      <c r="K65" s="200"/>
      <c r="L65" s="200">
        <v>7.7499999999999999E-2</v>
      </c>
      <c r="M65" s="200">
        <v>8.1699999999999995E-2</v>
      </c>
      <c r="N65" s="200">
        <v>8.9099999999999999E-2</v>
      </c>
    </row>
    <row r="66" spans="2:14">
      <c r="B66" s="198" t="s">
        <v>276</v>
      </c>
      <c r="C66" s="199" t="s">
        <v>142</v>
      </c>
      <c r="D66" s="200">
        <v>7.8100000000000003E-2</v>
      </c>
      <c r="E66" s="200"/>
      <c r="F66" s="200"/>
      <c r="G66" s="200"/>
      <c r="H66" s="200">
        <v>7.9899999999999999E-2</v>
      </c>
      <c r="I66" s="200"/>
      <c r="J66" s="200"/>
      <c r="K66" s="200"/>
      <c r="L66" s="200">
        <v>8.1600000000000006E-2</v>
      </c>
      <c r="M66" s="200"/>
      <c r="N66" s="200"/>
    </row>
    <row r="67" spans="2:14">
      <c r="B67" s="198" t="s">
        <v>277</v>
      </c>
      <c r="C67" s="199" t="s">
        <v>195</v>
      </c>
      <c r="D67" s="200">
        <v>8.0699999999999994E-2</v>
      </c>
      <c r="E67" s="200">
        <v>9.6600000000000005E-2</v>
      </c>
      <c r="F67" s="200">
        <v>0.1125</v>
      </c>
      <c r="G67" s="200"/>
      <c r="H67" s="200">
        <v>8.0399999999999999E-2</v>
      </c>
      <c r="I67" s="200">
        <v>9.6299999999999997E-2</v>
      </c>
      <c r="J67" s="200">
        <v>0.11210000000000001</v>
      </c>
      <c r="K67" s="200"/>
      <c r="L67" s="200">
        <v>8.2000000000000003E-2</v>
      </c>
      <c r="M67" s="200">
        <v>9.8000000000000004E-2</v>
      </c>
      <c r="N67" s="200">
        <v>0.1138</v>
      </c>
    </row>
    <row r="68" spans="2:14">
      <c r="B68" s="198" t="s">
        <v>278</v>
      </c>
      <c r="C68" s="199" t="s">
        <v>196</v>
      </c>
      <c r="D68" s="200">
        <v>9.35E-2</v>
      </c>
      <c r="E68" s="200">
        <v>9.4899999999999998E-2</v>
      </c>
      <c r="F68" s="200">
        <v>9.7699999999999995E-2</v>
      </c>
      <c r="G68" s="200"/>
      <c r="H68" s="200">
        <v>9.2799999999999994E-2</v>
      </c>
      <c r="I68" s="200">
        <v>9.4100000000000003E-2</v>
      </c>
      <c r="J68" s="200">
        <v>9.69E-2</v>
      </c>
      <c r="K68" s="200"/>
      <c r="L68" s="200">
        <v>9.1399999999999995E-2</v>
      </c>
      <c r="M68" s="200">
        <v>9.2799999999999994E-2</v>
      </c>
      <c r="N68" s="200">
        <v>9.5600000000000004E-2</v>
      </c>
    </row>
    <row r="69" spans="2:14">
      <c r="B69" s="198" t="s">
        <v>279</v>
      </c>
      <c r="C69" s="199" t="s">
        <v>169</v>
      </c>
      <c r="D69" s="200">
        <v>9.0700000000000003E-2</v>
      </c>
      <c r="E69" s="200">
        <v>9.2399999999999996E-2</v>
      </c>
      <c r="F69" s="200">
        <v>9.3799999999999994E-2</v>
      </c>
      <c r="G69" s="200"/>
      <c r="H69" s="200">
        <v>8.9800000000000005E-2</v>
      </c>
      <c r="I69" s="200">
        <v>9.1499999999999998E-2</v>
      </c>
      <c r="J69" s="200">
        <v>9.2899999999999996E-2</v>
      </c>
      <c r="K69" s="200"/>
      <c r="L69" s="200">
        <v>8.8499999999999995E-2</v>
      </c>
      <c r="M69" s="200">
        <v>9.0200000000000002E-2</v>
      </c>
      <c r="N69" s="200">
        <v>9.1600000000000001E-2</v>
      </c>
    </row>
    <row r="70" spans="2:14">
      <c r="B70" s="202"/>
      <c r="C70" s="203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</row>
    <row r="71" spans="2:14" ht="21">
      <c r="B71" s="202" t="s">
        <v>296</v>
      </c>
      <c r="C71" s="202"/>
      <c r="D71" s="204">
        <f>AVERAGE(D49:D69)</f>
        <v>9.2706250000000004E-2</v>
      </c>
      <c r="E71" s="204">
        <f t="shared" ref="E71:F71" si="9">AVERAGE(E49:E69)</f>
        <v>9.7161111111111115E-2</v>
      </c>
      <c r="F71" s="204">
        <f t="shared" si="9"/>
        <v>0.10172222222222221</v>
      </c>
      <c r="G71" s="204"/>
      <c r="H71" s="204">
        <f t="shared" ref="H71:J71" si="10">AVERAGE(H49:H69)</f>
        <v>9.2843750000000017E-2</v>
      </c>
      <c r="I71" s="204">
        <f t="shared" si="10"/>
        <v>9.739444444444445E-2</v>
      </c>
      <c r="J71" s="204">
        <f t="shared" si="10"/>
        <v>0.10045294117647059</v>
      </c>
      <c r="K71" s="204"/>
      <c r="L71" s="204">
        <f t="shared" ref="L71:N71" si="11">AVERAGE(L49:L69)</f>
        <v>9.1711764705882368E-2</v>
      </c>
      <c r="M71" s="204">
        <f t="shared" si="11"/>
        <v>9.7744444444444439E-2</v>
      </c>
      <c r="N71" s="204">
        <f t="shared" si="11"/>
        <v>0.10072941176470587</v>
      </c>
    </row>
    <row r="72" spans="2:14" ht="21">
      <c r="B72" s="202" t="s">
        <v>297</v>
      </c>
      <c r="C72" s="202"/>
      <c r="D72" s="204">
        <f>MEDIAN(D49:D69)</f>
        <v>9.3450000000000005E-2</v>
      </c>
      <c r="E72" s="204">
        <f t="shared" ref="E72:F72" si="12">MEDIAN(E49:E69)</f>
        <v>9.6099999999999991E-2</v>
      </c>
      <c r="F72" s="204">
        <f t="shared" si="12"/>
        <v>9.8699999999999996E-2</v>
      </c>
      <c r="G72" s="204"/>
      <c r="H72" s="204">
        <f t="shared" ref="H72:J72" si="13">MEDIAN(H49:H69)</f>
        <v>9.3450000000000005E-2</v>
      </c>
      <c r="I72" s="204">
        <f t="shared" si="13"/>
        <v>9.6299999999999997E-2</v>
      </c>
      <c r="J72" s="204">
        <f t="shared" si="13"/>
        <v>9.7799999999999998E-2</v>
      </c>
      <c r="K72" s="204"/>
      <c r="L72" s="204">
        <f t="shared" ref="L72:N72" si="14">MEDIAN(L49:L69)</f>
        <v>9.1800000000000007E-2</v>
      </c>
      <c r="M72" s="204">
        <f t="shared" si="14"/>
        <v>9.74E-2</v>
      </c>
      <c r="N72" s="204">
        <f t="shared" si="14"/>
        <v>9.8599999999999993E-2</v>
      </c>
    </row>
    <row r="73" spans="2:14" ht="21">
      <c r="B73" s="198" t="s">
        <v>298</v>
      </c>
      <c r="C73" s="198"/>
      <c r="D73" s="204">
        <f>AVERAGE(D71:D72)</f>
        <v>9.3078125000000012E-2</v>
      </c>
      <c r="E73" s="204">
        <f t="shared" ref="E73" si="15">AVERAGE(E71:E72)</f>
        <v>9.6630555555555553E-2</v>
      </c>
      <c r="F73" s="204">
        <f t="shared" ref="F73" si="16">AVERAGE(F71:F72)</f>
        <v>0.10021111111111111</v>
      </c>
      <c r="G73" s="204"/>
      <c r="H73" s="204">
        <f t="shared" ref="H73" si="17">AVERAGE(H71:H72)</f>
        <v>9.3146875000000018E-2</v>
      </c>
      <c r="I73" s="204">
        <f t="shared" ref="I73" si="18">AVERAGE(I71:I72)</f>
        <v>9.6847222222222223E-2</v>
      </c>
      <c r="J73" s="204">
        <f t="shared" ref="J73" si="19">AVERAGE(J71:J72)</f>
        <v>9.9126470588235288E-2</v>
      </c>
      <c r="K73" s="204"/>
      <c r="L73" s="204">
        <f t="shared" ref="L73" si="20">AVERAGE(L71:L72)</f>
        <v>9.1755882352941187E-2</v>
      </c>
      <c r="M73" s="204">
        <f t="shared" ref="M73" si="21">AVERAGE(M71:M72)</f>
        <v>9.7572222222222227E-2</v>
      </c>
      <c r="N73" s="204">
        <f t="shared" ref="N73" si="22">AVERAGE(N71:N72)</f>
        <v>9.9664705882352933E-2</v>
      </c>
    </row>
    <row r="74" spans="2:14">
      <c r="B74" s="182" t="s">
        <v>291</v>
      </c>
      <c r="C74" s="182"/>
      <c r="D74" s="182"/>
      <c r="E74" s="182"/>
      <c r="F74" s="182"/>
      <c r="G74" s="182"/>
      <c r="H74" s="182"/>
      <c r="I74" s="193"/>
      <c r="J74" s="193"/>
      <c r="K74" s="193"/>
      <c r="L74" s="193"/>
      <c r="M74" s="193"/>
      <c r="N74" s="193"/>
    </row>
  </sheetData>
  <mergeCells count="13">
    <mergeCell ref="B14:N14"/>
    <mergeCell ref="D15:F15"/>
    <mergeCell ref="H15:J15"/>
    <mergeCell ref="L15:N15"/>
    <mergeCell ref="D46:F46"/>
    <mergeCell ref="H46:J46"/>
    <mergeCell ref="L46:N46"/>
    <mergeCell ref="B45:N45"/>
    <mergeCell ref="B9:N9"/>
    <mergeCell ref="B10:N10"/>
    <mergeCell ref="B11:N11"/>
    <mergeCell ref="B12:N12"/>
    <mergeCell ref="B13:N13"/>
  </mergeCells>
  <pageMargins left="0.7" right="0.7" top="0.75" bottom="0.75" header="0.3" footer="0.3"/>
  <pageSetup scale="45" orientation="portrait" r:id="rId1"/>
  <headerFooter>
    <oddHeader xml:space="preserve">&amp;RSchedule (DJL-12)
Page 1 0f 1
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S318"/>
  <sheetViews>
    <sheetView view="pageLayout" zoomScaleNormal="100" workbookViewId="0">
      <selection activeCell="A52" sqref="A1:M52"/>
    </sheetView>
  </sheetViews>
  <sheetFormatPr defaultColWidth="11" defaultRowHeight="15.75"/>
  <cols>
    <col min="2" max="2" width="13" customWidth="1"/>
    <col min="3" max="3" width="10.8125" customWidth="1"/>
    <col min="4" max="4" width="13.6875" customWidth="1"/>
    <col min="5" max="5" width="13.8125" customWidth="1"/>
    <col min="6" max="6" width="15.5" customWidth="1"/>
    <col min="7" max="9" width="10.8125" customWidth="1"/>
  </cols>
  <sheetData>
    <row r="1" spans="1:19" ht="16.05" customHeight="1">
      <c r="A1" s="67"/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67"/>
      <c r="M1" s="67"/>
      <c r="N1" s="67"/>
    </row>
    <row r="2" spans="1:19" ht="16.05" customHeight="1">
      <c r="A2" s="290" t="s">
        <v>186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67"/>
    </row>
    <row r="3" spans="1:19" ht="21">
      <c r="A3" s="290" t="s">
        <v>187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67"/>
    </row>
    <row r="4" spans="1:19" ht="21">
      <c r="A4" s="290" t="s">
        <v>346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67"/>
    </row>
    <row r="5" spans="1:19" ht="21">
      <c r="A5" s="290" t="s">
        <v>189</v>
      </c>
      <c r="B5" s="290"/>
      <c r="C5" s="290"/>
      <c r="D5" s="290"/>
      <c r="E5" s="290"/>
      <c r="F5" s="290"/>
      <c r="G5" s="290"/>
      <c r="H5" s="290"/>
      <c r="I5" s="290"/>
      <c r="J5" s="290"/>
      <c r="K5" s="290"/>
      <c r="L5" s="290"/>
      <c r="M5" s="290"/>
      <c r="N5" s="67"/>
    </row>
    <row r="6" spans="1:19" ht="37.049999999999997" customHeight="1">
      <c r="A6" s="315" t="s">
        <v>306</v>
      </c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222"/>
      <c r="O6" s="221"/>
      <c r="P6" s="221"/>
      <c r="Q6" s="221"/>
      <c r="R6" s="221"/>
      <c r="S6" s="221"/>
    </row>
    <row r="7" spans="1:19" ht="37.049999999999997" customHeight="1">
      <c r="A7" s="315" t="s">
        <v>307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222"/>
      <c r="O7" s="221"/>
      <c r="P7" s="221"/>
      <c r="Q7" s="221"/>
      <c r="R7" s="221"/>
      <c r="S7" s="221"/>
    </row>
    <row r="8" spans="1:19" ht="21">
      <c r="A8" s="179"/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67"/>
      <c r="M8" s="67"/>
      <c r="N8" s="67"/>
    </row>
    <row r="9" spans="1:19" ht="21">
      <c r="A9" s="179"/>
      <c r="B9" s="181"/>
      <c r="C9" s="302"/>
      <c r="D9" s="302"/>
      <c r="E9" s="302"/>
      <c r="F9" s="302"/>
      <c r="G9" s="302"/>
      <c r="H9" s="302"/>
      <c r="I9" s="181"/>
      <c r="J9" s="181"/>
      <c r="K9" s="181"/>
      <c r="L9" s="67"/>
      <c r="M9" s="67"/>
      <c r="N9" s="67"/>
    </row>
    <row r="10" spans="1:19" ht="18.399999999999999" thickBot="1">
      <c r="A10" s="179"/>
      <c r="B10" s="320" t="s">
        <v>308</v>
      </c>
      <c r="C10" s="320"/>
      <c r="D10" s="320"/>
      <c r="E10" s="320"/>
      <c r="F10" s="320"/>
      <c r="G10" s="180"/>
      <c r="H10" s="180"/>
      <c r="I10" s="117"/>
      <c r="J10" s="223"/>
      <c r="K10" s="223"/>
      <c r="L10" s="67"/>
      <c r="M10" s="67"/>
      <c r="N10" s="67"/>
    </row>
    <row r="11" spans="1:19" ht="70.150000000000006" thickBot="1">
      <c r="A11" s="3"/>
      <c r="B11" s="233" t="s">
        <v>299</v>
      </c>
      <c r="C11" s="234" t="s">
        <v>300</v>
      </c>
      <c r="D11" s="235" t="s">
        <v>301</v>
      </c>
      <c r="E11" s="235" t="s">
        <v>302</v>
      </c>
      <c r="F11" s="236" t="s">
        <v>303</v>
      </c>
      <c r="G11" s="225"/>
      <c r="H11" s="226"/>
      <c r="I11" s="126"/>
      <c r="J11" s="126"/>
      <c r="K11" s="126"/>
    </row>
    <row r="12" spans="1:19" ht="21.4" thickBot="1">
      <c r="A12" s="3"/>
      <c r="B12" s="230">
        <v>-2.2499999999999999E-2</v>
      </c>
      <c r="C12" s="231">
        <v>-2.5899999999999999E-2</v>
      </c>
      <c r="D12" s="132"/>
      <c r="E12" s="132"/>
      <c r="F12" s="237"/>
      <c r="G12" s="131"/>
      <c r="H12" s="132"/>
      <c r="I12" s="111"/>
      <c r="J12" s="112"/>
      <c r="K12" s="112"/>
    </row>
    <row r="13" spans="1:19" ht="18">
      <c r="A13" s="3"/>
      <c r="B13" s="324" t="s">
        <v>304</v>
      </c>
      <c r="C13" s="316"/>
      <c r="D13" s="232">
        <v>2.3099999999999999E-2</v>
      </c>
      <c r="E13" s="232">
        <f>$B$12+LN(D13)*$C$12</f>
        <v>7.5089196931668684E-2</v>
      </c>
      <c r="F13" s="238">
        <f>D13+E13</f>
        <v>9.8189196931668679E-2</v>
      </c>
      <c r="G13" s="131"/>
      <c r="H13" s="132"/>
      <c r="I13" s="115"/>
      <c r="J13" s="114"/>
      <c r="K13" s="115"/>
    </row>
    <row r="14" spans="1:19" ht="18.399999999999999" thickBot="1">
      <c r="A14" s="3"/>
      <c r="B14" s="322" t="s">
        <v>305</v>
      </c>
      <c r="C14" s="323"/>
      <c r="D14" s="239">
        <v>2.8799999999999999E-2</v>
      </c>
      <c r="E14" s="239">
        <f>$B$12+LN(D14)*$C$12</f>
        <v>6.9377139198662147E-2</v>
      </c>
      <c r="F14" s="240">
        <f>D14+E14</f>
        <v>9.8177139198662139E-2</v>
      </c>
      <c r="G14" s="131"/>
      <c r="H14" s="132"/>
      <c r="I14" s="115"/>
      <c r="J14" s="114"/>
      <c r="K14" s="115"/>
    </row>
    <row r="15" spans="1:19" ht="18">
      <c r="A15" s="3"/>
      <c r="B15" s="127"/>
      <c r="C15" s="136"/>
      <c r="D15" s="133"/>
      <c r="E15" s="133"/>
      <c r="F15" s="132"/>
      <c r="G15" s="131"/>
      <c r="H15" s="132"/>
      <c r="I15" s="115"/>
      <c r="J15" s="114"/>
      <c r="K15" s="115"/>
    </row>
    <row r="16" spans="1:19" ht="18">
      <c r="A16" s="3"/>
      <c r="B16" s="127"/>
      <c r="C16" s="136"/>
      <c r="D16" s="133"/>
      <c r="E16" s="133"/>
      <c r="F16" s="132"/>
      <c r="G16" s="131"/>
      <c r="H16" s="132"/>
      <c r="I16" s="117"/>
      <c r="J16" s="118"/>
      <c r="K16" s="118"/>
    </row>
    <row r="17" spans="1:11" ht="18">
      <c r="A17" s="3"/>
      <c r="B17" s="321" t="s">
        <v>309</v>
      </c>
      <c r="C17" s="321"/>
      <c r="D17" s="321"/>
      <c r="E17" s="321"/>
      <c r="F17" s="321"/>
      <c r="G17" s="131"/>
      <c r="H17" s="132"/>
      <c r="I17" s="117"/>
      <c r="J17" s="118"/>
      <c r="K17" s="118"/>
    </row>
    <row r="18" spans="1:11" ht="69.75">
      <c r="A18" s="3"/>
      <c r="B18" s="261" t="s">
        <v>299</v>
      </c>
      <c r="C18" s="262" t="s">
        <v>300</v>
      </c>
      <c r="D18" s="263" t="s">
        <v>301</v>
      </c>
      <c r="E18" s="263" t="s">
        <v>302</v>
      </c>
      <c r="F18" s="263" t="s">
        <v>303</v>
      </c>
      <c r="G18" s="131"/>
      <c r="H18" s="132"/>
      <c r="I18" s="117"/>
      <c r="J18" s="118"/>
      <c r="K18" s="118"/>
    </row>
    <row r="19" spans="1:11" ht="21">
      <c r="A19" s="3"/>
      <c r="B19" s="264">
        <v>-2.2499999999999999E-2</v>
      </c>
      <c r="C19" s="265">
        <v>-2.5899999999999999E-2</v>
      </c>
      <c r="D19" s="266"/>
      <c r="E19" s="266"/>
      <c r="F19" s="266"/>
      <c r="G19" s="206"/>
      <c r="H19" s="206"/>
      <c r="I19" s="126"/>
      <c r="J19" s="126"/>
      <c r="K19" s="126"/>
    </row>
    <row r="20" spans="1:11" ht="18">
      <c r="A20" s="179"/>
      <c r="B20" s="318" t="s">
        <v>304</v>
      </c>
      <c r="C20" s="318"/>
      <c r="D20" s="267">
        <v>2.3099999999999999E-2</v>
      </c>
      <c r="E20" s="268">
        <f>$B$12+LN(D20)*$C$12</f>
        <v>7.5089196931668684E-2</v>
      </c>
      <c r="F20" s="267">
        <f>D20+E20</f>
        <v>9.8189196931668679E-2</v>
      </c>
      <c r="G20" s="206"/>
      <c r="H20" s="206"/>
      <c r="I20" s="126"/>
      <c r="J20" s="126"/>
      <c r="K20" s="126"/>
    </row>
    <row r="21" spans="1:11" ht="18">
      <c r="A21" s="179"/>
      <c r="B21" s="319" t="s">
        <v>305</v>
      </c>
      <c r="C21" s="319"/>
      <c r="D21" s="267">
        <v>2.8799999999999999E-2</v>
      </c>
      <c r="E21" s="268">
        <f>$B$12+LN(D21)*$C$12</f>
        <v>6.9377139198662147E-2</v>
      </c>
      <c r="F21" s="267">
        <f>D21+E21</f>
        <v>9.8177139198662139E-2</v>
      </c>
      <c r="G21" s="206"/>
      <c r="H21" s="206"/>
      <c r="I21" s="126"/>
      <c r="J21" s="126"/>
      <c r="K21" s="126"/>
    </row>
    <row r="22" spans="1:11" ht="18">
      <c r="A22" s="3"/>
      <c r="B22" s="316"/>
      <c r="C22" s="316"/>
      <c r="D22" s="268">
        <v>5.0000000000000001E-3</v>
      </c>
      <c r="E22" s="268">
        <f>$B$12+LN(D22)*$C$12</f>
        <v>0.11472641979359416</v>
      </c>
      <c r="F22" s="267">
        <f>D22+E22</f>
        <v>0.11972641979359416</v>
      </c>
      <c r="G22" s="132"/>
      <c r="H22" s="132"/>
      <c r="I22" s="111"/>
      <c r="J22" s="111"/>
      <c r="K22" s="111"/>
    </row>
    <row r="23" spans="1:11" ht="18">
      <c r="A23" s="3"/>
      <c r="B23" s="317"/>
      <c r="C23" s="317"/>
      <c r="D23" s="268">
        <v>0.01</v>
      </c>
      <c r="E23" s="268">
        <f>$B$12+LN(D23)*$C$12</f>
        <v>9.6773907817091553E-2</v>
      </c>
      <c r="F23" s="267">
        <f>D23+E23</f>
        <v>0.10677390781709155</v>
      </c>
      <c r="G23" s="133"/>
      <c r="H23" s="133"/>
      <c r="I23" s="115"/>
      <c r="J23" s="119"/>
      <c r="K23" s="120"/>
    </row>
    <row r="24" spans="1:11" ht="18">
      <c r="A24" s="3"/>
      <c r="B24" s="127"/>
      <c r="C24" s="130"/>
      <c r="D24" s="268">
        <v>1.4999999999999999E-2</v>
      </c>
      <c r="E24" s="268">
        <f t="shared" ref="E24:E36" si="0">$B$12+LN(D24)*$C$12</f>
        <v>8.6272361517090113E-2</v>
      </c>
      <c r="F24" s="267">
        <f t="shared" ref="F24:F36" si="1">D24+E24</f>
        <v>0.10127236151709011</v>
      </c>
      <c r="G24" s="131"/>
      <c r="H24" s="131"/>
      <c r="I24" s="115"/>
      <c r="J24" s="114"/>
      <c r="K24" s="120"/>
    </row>
    <row r="25" spans="1:11" ht="18">
      <c r="A25" s="3"/>
      <c r="B25" s="127"/>
      <c r="C25" s="130"/>
      <c r="D25" s="268">
        <v>0.02</v>
      </c>
      <c r="E25" s="268">
        <f t="shared" si="0"/>
        <v>7.8821395840588976E-2</v>
      </c>
      <c r="F25" s="267">
        <f t="shared" si="1"/>
        <v>9.882139584058898E-2</v>
      </c>
      <c r="G25" s="131"/>
      <c r="H25" s="131"/>
      <c r="I25" s="121"/>
      <c r="J25" s="122"/>
      <c r="K25" s="121"/>
    </row>
    <row r="26" spans="1:11" ht="18">
      <c r="A26" s="3"/>
      <c r="B26" s="127"/>
      <c r="C26" s="130"/>
      <c r="D26" s="268">
        <v>2.5000000000000001E-2</v>
      </c>
      <c r="E26" s="268">
        <f t="shared" si="0"/>
        <v>7.304197786155095E-2</v>
      </c>
      <c r="F26" s="267">
        <f t="shared" si="1"/>
        <v>9.8041977861550944E-2</v>
      </c>
      <c r="G26" s="131"/>
      <c r="H26" s="131"/>
      <c r="I26" s="116"/>
      <c r="J26" s="122"/>
      <c r="K26" s="123"/>
    </row>
    <row r="27" spans="1:11" ht="18">
      <c r="A27" s="3"/>
      <c r="B27" s="127"/>
      <c r="C27" s="130"/>
      <c r="D27" s="268">
        <v>0.03</v>
      </c>
      <c r="E27" s="268">
        <f t="shared" si="0"/>
        <v>6.8319849540587535E-2</v>
      </c>
      <c r="F27" s="267">
        <f t="shared" si="1"/>
        <v>9.8319849540587534E-2</v>
      </c>
      <c r="G27" s="131"/>
      <c r="H27" s="131"/>
      <c r="I27" s="116"/>
      <c r="J27" s="122"/>
      <c r="K27" s="180"/>
    </row>
    <row r="28" spans="1:11" ht="18">
      <c r="A28" s="4"/>
      <c r="B28" s="127"/>
      <c r="C28" s="207"/>
      <c r="D28" s="267">
        <v>3.5000000000000003E-2</v>
      </c>
      <c r="E28" s="268">
        <f t="shared" si="0"/>
        <v>6.4327346933061524E-2</v>
      </c>
      <c r="F28" s="267">
        <f t="shared" si="1"/>
        <v>9.9327346933061528E-2</v>
      </c>
      <c r="G28" s="131"/>
      <c r="H28" s="131"/>
      <c r="I28" s="125"/>
      <c r="J28" s="125"/>
      <c r="K28" s="124"/>
    </row>
    <row r="29" spans="1:11" ht="18">
      <c r="B29" s="113"/>
      <c r="C29" s="130"/>
      <c r="D29" s="269">
        <v>0.04</v>
      </c>
      <c r="E29" s="268">
        <f t="shared" si="0"/>
        <v>6.0868883864086391E-2</v>
      </c>
      <c r="F29" s="267">
        <f t="shared" si="1"/>
        <v>0.10086888386408639</v>
      </c>
      <c r="G29" s="130"/>
      <c r="H29" s="130"/>
      <c r="I29" s="125"/>
      <c r="J29" s="118"/>
      <c r="K29" s="123"/>
    </row>
    <row r="30" spans="1:11" ht="18">
      <c r="B30" s="127"/>
      <c r="C30" s="208"/>
      <c r="D30" s="268">
        <v>4.4999999999999998E-2</v>
      </c>
      <c r="E30" s="268">
        <f t="shared" si="0"/>
        <v>5.7818303240586059E-2</v>
      </c>
      <c r="F30" s="267">
        <f t="shared" si="1"/>
        <v>0.10281830324058605</v>
      </c>
      <c r="G30" s="131"/>
      <c r="H30" s="132"/>
      <c r="I30" s="125"/>
      <c r="J30" s="118"/>
      <c r="K30" s="118"/>
    </row>
    <row r="31" spans="1:11" ht="18">
      <c r="A31" s="14"/>
      <c r="B31" s="180"/>
      <c r="C31" s="208"/>
      <c r="D31" s="268">
        <v>0.05</v>
      </c>
      <c r="E31" s="268">
        <f t="shared" si="0"/>
        <v>5.5089465885048365E-2</v>
      </c>
      <c r="F31" s="267">
        <f t="shared" si="1"/>
        <v>0.10508946588504836</v>
      </c>
      <c r="G31" s="131"/>
      <c r="H31" s="132"/>
      <c r="I31" s="125"/>
      <c r="J31" s="209"/>
      <c r="K31" s="118"/>
    </row>
    <row r="32" spans="1:11" ht="18">
      <c r="A32" s="14"/>
      <c r="B32" s="127"/>
      <c r="C32" s="130"/>
      <c r="D32" s="268">
        <v>5.5E-2</v>
      </c>
      <c r="E32" s="268">
        <f t="shared" si="0"/>
        <v>5.2620932228116347E-2</v>
      </c>
      <c r="F32" s="268">
        <f t="shared" si="1"/>
        <v>0.10762093222811635</v>
      </c>
      <c r="G32" s="131"/>
      <c r="H32" s="132"/>
      <c r="I32" s="125"/>
      <c r="J32" s="118"/>
      <c r="K32" s="118"/>
    </row>
    <row r="33" spans="1:11" ht="18">
      <c r="A33" s="14"/>
      <c r="B33" s="127"/>
      <c r="C33" s="130"/>
      <c r="D33" s="268">
        <v>0.06</v>
      </c>
      <c r="E33" s="268">
        <f t="shared" si="0"/>
        <v>5.0367337564084937E-2</v>
      </c>
      <c r="F33" s="268">
        <f t="shared" si="1"/>
        <v>0.11036733756408493</v>
      </c>
      <c r="G33" s="131"/>
      <c r="H33" s="132"/>
      <c r="I33" s="125"/>
      <c r="J33" s="118"/>
      <c r="K33" s="118"/>
    </row>
    <row r="34" spans="1:11" ht="18">
      <c r="A34" s="14"/>
      <c r="B34" s="127"/>
      <c r="C34" s="130"/>
      <c r="D34" s="268">
        <v>6.5000000000000002E-2</v>
      </c>
      <c r="E34" s="268">
        <f t="shared" si="0"/>
        <v>4.8294231435340347E-2</v>
      </c>
      <c r="F34" s="268">
        <f t="shared" si="1"/>
        <v>0.11329423143534034</v>
      </c>
      <c r="G34" s="131"/>
      <c r="H34" s="132"/>
      <c r="I34" s="125"/>
      <c r="J34" s="209"/>
      <c r="K34" s="118"/>
    </row>
    <row r="35" spans="1:11" ht="18">
      <c r="A35" s="14"/>
      <c r="B35" s="127"/>
      <c r="C35" s="130"/>
      <c r="D35" s="268">
        <v>7.0000000000000007E-2</v>
      </c>
      <c r="E35" s="268">
        <f t="shared" si="0"/>
        <v>4.6374834956558954E-2</v>
      </c>
      <c r="F35" s="268">
        <f t="shared" si="1"/>
        <v>0.11637483495655895</v>
      </c>
      <c r="G35" s="131"/>
      <c r="H35" s="132"/>
      <c r="I35" s="210"/>
      <c r="J35" s="209"/>
      <c r="K35" s="118"/>
    </row>
    <row r="36" spans="1:11" ht="18">
      <c r="A36" s="14"/>
      <c r="B36" s="127"/>
      <c r="C36" s="130"/>
      <c r="D36" s="268">
        <v>7.4999999999999997E-2</v>
      </c>
      <c r="E36" s="268">
        <f t="shared" si="0"/>
        <v>4.458791958504691E-2</v>
      </c>
      <c r="F36" s="268">
        <f t="shared" si="1"/>
        <v>0.11958791958504691</v>
      </c>
      <c r="G36" s="131"/>
      <c r="H36" s="132"/>
      <c r="I36" s="125"/>
      <c r="J36" s="118"/>
      <c r="K36" s="118"/>
    </row>
    <row r="37" spans="1:11" ht="18">
      <c r="A37" s="14"/>
      <c r="B37" s="113"/>
      <c r="C37" s="130"/>
      <c r="D37" s="241"/>
      <c r="E37" s="241"/>
      <c r="F37" s="241"/>
      <c r="G37" s="130"/>
      <c r="H37" s="130"/>
      <c r="I37" s="211"/>
      <c r="J37" s="118"/>
      <c r="K37" s="118"/>
    </row>
    <row r="38" spans="1:11" ht="69.75">
      <c r="A38" s="14"/>
      <c r="B38" s="127"/>
      <c r="C38" s="208"/>
      <c r="D38" s="224" t="s">
        <v>301</v>
      </c>
      <c r="E38" s="224" t="s">
        <v>303</v>
      </c>
      <c r="F38" s="134"/>
      <c r="G38" s="132"/>
      <c r="H38" s="212"/>
      <c r="I38" s="213"/>
      <c r="J38" s="118"/>
      <c r="K38" s="118"/>
    </row>
    <row r="39" spans="1:11" ht="18">
      <c r="A39" s="14"/>
      <c r="B39" s="180"/>
      <c r="C39" s="208"/>
      <c r="D39" s="232">
        <f>D22</f>
        <v>5.0000000000000001E-3</v>
      </c>
      <c r="E39" s="232">
        <f>F22</f>
        <v>0.11972641979359416</v>
      </c>
      <c r="F39" s="135"/>
      <c r="G39" s="131"/>
      <c r="H39" s="214"/>
      <c r="I39" s="215"/>
      <c r="J39" s="118"/>
      <c r="K39" s="118"/>
    </row>
    <row r="40" spans="1:11" ht="18">
      <c r="A40" s="14"/>
      <c r="B40" s="242"/>
      <c r="C40" s="241"/>
      <c r="D40" s="232">
        <f>D23</f>
        <v>0.01</v>
      </c>
      <c r="E40" s="232">
        <f>F23</f>
        <v>0.10677390781709155</v>
      </c>
      <c r="F40" s="232"/>
      <c r="G40" s="232"/>
      <c r="H40" s="232"/>
      <c r="I40" s="243"/>
      <c r="J40" s="122"/>
      <c r="K40" s="122"/>
    </row>
    <row r="41" spans="1:11" ht="18">
      <c r="A41" s="14"/>
      <c r="B41" s="242"/>
      <c r="C41" s="241"/>
      <c r="D41" s="232">
        <f t="shared" ref="D41:D53" si="2">D24</f>
        <v>1.4999999999999999E-2</v>
      </c>
      <c r="E41" s="232">
        <f>F24</f>
        <v>0.10127236151709011</v>
      </c>
      <c r="F41" s="232"/>
      <c r="G41" s="232"/>
      <c r="H41" s="232"/>
      <c r="I41" s="243"/>
      <c r="J41" s="122"/>
      <c r="K41" s="122"/>
    </row>
    <row r="42" spans="1:11" ht="18">
      <c r="A42" s="14"/>
      <c r="B42" s="242"/>
      <c r="C42" s="241"/>
      <c r="D42" s="232">
        <f t="shared" si="2"/>
        <v>0.02</v>
      </c>
      <c r="E42" s="232">
        <f t="shared" ref="E42:E53" si="3">F25</f>
        <v>9.882139584058898E-2</v>
      </c>
      <c r="F42" s="232"/>
      <c r="G42" s="232"/>
      <c r="H42" s="232"/>
      <c r="I42" s="243"/>
      <c r="J42" s="122"/>
      <c r="K42" s="122"/>
    </row>
    <row r="43" spans="1:11" ht="18">
      <c r="A43" s="14"/>
      <c r="B43" s="242"/>
      <c r="C43" s="241"/>
      <c r="D43" s="232">
        <f t="shared" si="2"/>
        <v>2.5000000000000001E-2</v>
      </c>
      <c r="E43" s="232">
        <f t="shared" si="3"/>
        <v>9.8041977861550944E-2</v>
      </c>
      <c r="F43" s="232"/>
      <c r="G43" s="232"/>
      <c r="H43" s="232"/>
      <c r="I43" s="122"/>
      <c r="J43" s="122"/>
      <c r="K43" s="122"/>
    </row>
    <row r="44" spans="1:11" ht="18">
      <c r="A44" s="14"/>
      <c r="B44" s="242"/>
      <c r="C44" s="241"/>
      <c r="D44" s="232">
        <f t="shared" si="2"/>
        <v>0.03</v>
      </c>
      <c r="E44" s="232">
        <f t="shared" si="3"/>
        <v>9.8319849540587534E-2</v>
      </c>
      <c r="F44" s="232"/>
      <c r="G44" s="232"/>
      <c r="H44" s="232"/>
      <c r="I44" s="122"/>
      <c r="J44" s="122"/>
      <c r="K44" s="122"/>
    </row>
    <row r="45" spans="1:11" ht="18">
      <c r="B45" s="244"/>
      <c r="C45" s="241"/>
      <c r="D45" s="232">
        <f t="shared" si="2"/>
        <v>3.5000000000000003E-2</v>
      </c>
      <c r="E45" s="232">
        <f t="shared" si="3"/>
        <v>9.9327346933061528E-2</v>
      </c>
      <c r="F45" s="241"/>
      <c r="G45" s="241"/>
      <c r="H45" s="241"/>
      <c r="I45" s="122"/>
      <c r="J45" s="122"/>
      <c r="K45" s="122"/>
    </row>
    <row r="46" spans="1:11" ht="18">
      <c r="B46" s="245"/>
      <c r="C46" s="241"/>
      <c r="D46" s="232">
        <f t="shared" si="2"/>
        <v>0.04</v>
      </c>
      <c r="E46" s="232">
        <f t="shared" si="3"/>
        <v>0.10086888386408639</v>
      </c>
      <c r="F46" s="232"/>
      <c r="G46" s="246"/>
      <c r="H46" s="246"/>
      <c r="I46" s="122"/>
      <c r="J46" s="122"/>
      <c r="K46" s="122"/>
    </row>
    <row r="47" spans="1:11" ht="18">
      <c r="B47" s="247"/>
      <c r="C47" s="241"/>
      <c r="D47" s="232">
        <f t="shared" si="2"/>
        <v>4.4999999999999998E-2</v>
      </c>
      <c r="E47" s="232">
        <f t="shared" si="3"/>
        <v>0.10281830324058605</v>
      </c>
      <c r="F47" s="232"/>
      <c r="G47" s="232"/>
      <c r="H47" s="232"/>
      <c r="I47" s="122"/>
      <c r="J47" s="122"/>
      <c r="K47" s="122"/>
    </row>
    <row r="48" spans="1:11" ht="18">
      <c r="B48" s="122"/>
      <c r="C48" s="241"/>
      <c r="D48" s="232">
        <f t="shared" si="2"/>
        <v>0.05</v>
      </c>
      <c r="E48" s="232">
        <f t="shared" si="3"/>
        <v>0.10508946588504836</v>
      </c>
      <c r="F48" s="232"/>
      <c r="G48" s="246"/>
      <c r="H48" s="246"/>
      <c r="I48" s="122"/>
      <c r="J48" s="122"/>
      <c r="K48" s="122"/>
    </row>
    <row r="49" spans="2:11" ht="18">
      <c r="B49" s="248"/>
      <c r="C49" s="241"/>
      <c r="D49" s="232">
        <f t="shared" si="2"/>
        <v>5.5E-2</v>
      </c>
      <c r="E49" s="232">
        <f t="shared" si="3"/>
        <v>0.10762093222811635</v>
      </c>
      <c r="F49" s="241"/>
      <c r="G49" s="241"/>
      <c r="H49" s="241"/>
      <c r="I49" s="122"/>
      <c r="J49" s="122"/>
      <c r="K49" s="122"/>
    </row>
    <row r="50" spans="2:11" ht="18">
      <c r="B50" s="248"/>
      <c r="C50" s="241"/>
      <c r="D50" s="232">
        <f t="shared" si="2"/>
        <v>0.06</v>
      </c>
      <c r="E50" s="232">
        <f t="shared" si="3"/>
        <v>0.11036733756408493</v>
      </c>
      <c r="F50" s="241"/>
      <c r="G50" s="241"/>
      <c r="H50" s="241"/>
      <c r="I50" s="122"/>
      <c r="J50" s="122"/>
      <c r="K50" s="122"/>
    </row>
    <row r="51" spans="2:11" ht="18">
      <c r="B51" s="248"/>
      <c r="C51" s="241"/>
      <c r="D51" s="232">
        <f t="shared" si="2"/>
        <v>6.5000000000000002E-2</v>
      </c>
      <c r="E51" s="232">
        <f t="shared" si="3"/>
        <v>0.11329423143534034</v>
      </c>
      <c r="F51" s="241"/>
      <c r="G51" s="241"/>
      <c r="H51" s="241"/>
      <c r="I51" s="122"/>
      <c r="J51" s="122"/>
      <c r="K51" s="122"/>
    </row>
    <row r="52" spans="2:11" ht="36">
      <c r="B52" s="249"/>
      <c r="C52" s="249"/>
      <c r="D52" s="232">
        <f t="shared" si="2"/>
        <v>7.0000000000000007E-2</v>
      </c>
      <c r="E52" s="232">
        <f t="shared" si="3"/>
        <v>0.11637483495655895</v>
      </c>
      <c r="F52" s="249"/>
      <c r="G52" s="249"/>
      <c r="H52" s="249"/>
      <c r="I52" s="249"/>
      <c r="J52" s="249"/>
      <c r="K52" s="249"/>
    </row>
    <row r="53" spans="2:11" ht="21">
      <c r="B53" s="250"/>
      <c r="C53" s="250"/>
      <c r="D53" s="232">
        <f t="shared" si="2"/>
        <v>7.4999999999999997E-2</v>
      </c>
      <c r="E53" s="232">
        <f t="shared" si="3"/>
        <v>0.11958791958504691</v>
      </c>
      <c r="F53" s="250"/>
      <c r="G53" s="250"/>
      <c r="H53" s="250"/>
      <c r="I53" s="250"/>
      <c r="J53" s="250"/>
      <c r="K53" s="250"/>
    </row>
    <row r="54" spans="2:11" ht="21">
      <c r="B54" s="248"/>
      <c r="C54" s="327"/>
      <c r="D54" s="327"/>
      <c r="E54" s="329"/>
      <c r="F54" s="329"/>
      <c r="G54" s="327"/>
      <c r="H54" s="327"/>
      <c r="I54" s="122"/>
      <c r="J54" s="122"/>
      <c r="K54" s="122"/>
    </row>
    <row r="55" spans="2:11" ht="18">
      <c r="B55" s="248"/>
      <c r="C55" s="241"/>
      <c r="D55" s="241"/>
      <c r="E55" s="329"/>
      <c r="F55" s="329"/>
      <c r="G55" s="241"/>
      <c r="H55" s="241"/>
      <c r="I55" s="122"/>
      <c r="J55" s="122"/>
      <c r="K55" s="122"/>
    </row>
    <row r="56" spans="2:11" ht="18">
      <c r="B56" s="248"/>
      <c r="C56" s="248"/>
      <c r="D56" s="248"/>
      <c r="E56" s="329"/>
      <c r="F56" s="329"/>
      <c r="G56" s="248"/>
      <c r="H56" s="248"/>
      <c r="I56" s="122"/>
      <c r="J56" s="122"/>
      <c r="K56" s="122"/>
    </row>
    <row r="57" spans="2:11" ht="18">
      <c r="B57" s="248"/>
      <c r="C57" s="248"/>
      <c r="D57" s="248"/>
      <c r="E57" s="329"/>
      <c r="F57" s="329"/>
      <c r="G57" s="248"/>
      <c r="H57" s="248"/>
      <c r="I57" s="122"/>
      <c r="J57" s="122"/>
      <c r="K57" s="122"/>
    </row>
    <row r="58" spans="2:11">
      <c r="B58" s="122"/>
      <c r="C58" s="122"/>
      <c r="D58" s="122"/>
      <c r="E58" s="122"/>
      <c r="F58" s="122"/>
      <c r="G58" s="122"/>
      <c r="H58" s="122"/>
      <c r="I58" s="122"/>
      <c r="J58" s="122"/>
      <c r="K58" s="122"/>
    </row>
    <row r="59" spans="2:11">
      <c r="B59" s="122"/>
      <c r="C59" s="122"/>
      <c r="D59" s="122"/>
      <c r="E59" s="122"/>
      <c r="F59" s="122"/>
      <c r="G59" s="122"/>
      <c r="H59" s="122"/>
      <c r="I59" s="122"/>
      <c r="J59" s="122"/>
      <c r="K59" s="122"/>
    </row>
    <row r="60" spans="2:11">
      <c r="B60" s="122"/>
      <c r="C60" s="122"/>
      <c r="D60" s="122"/>
      <c r="E60" s="122"/>
      <c r="F60" s="122"/>
      <c r="G60" s="122"/>
      <c r="H60" s="122"/>
      <c r="I60" s="122"/>
      <c r="J60" s="122"/>
      <c r="K60" s="122"/>
    </row>
    <row r="61" spans="2:11">
      <c r="B61" s="122"/>
      <c r="C61" s="122"/>
      <c r="D61" s="122"/>
      <c r="E61" s="122"/>
      <c r="F61" s="122"/>
      <c r="G61" s="122"/>
      <c r="H61" s="122"/>
      <c r="I61" s="122"/>
      <c r="J61" s="122"/>
      <c r="K61" s="122"/>
    </row>
    <row r="62" spans="2:11" ht="36">
      <c r="B62" s="325"/>
      <c r="C62" s="325"/>
      <c r="D62" s="325"/>
      <c r="E62" s="325"/>
      <c r="F62" s="325"/>
      <c r="G62" s="325"/>
      <c r="H62" s="325"/>
      <c r="I62" s="325"/>
      <c r="J62" s="325"/>
      <c r="K62" s="325"/>
    </row>
    <row r="63" spans="2:11" ht="36">
      <c r="B63" s="325"/>
      <c r="C63" s="325"/>
      <c r="D63" s="325"/>
      <c r="E63" s="325"/>
      <c r="F63" s="325"/>
      <c r="G63" s="325"/>
      <c r="H63" s="325"/>
      <c r="I63" s="325"/>
      <c r="J63" s="325"/>
      <c r="K63" s="325"/>
    </row>
    <row r="64" spans="2:11" ht="21">
      <c r="B64" s="326"/>
      <c r="C64" s="326"/>
      <c r="D64" s="326"/>
      <c r="E64" s="326"/>
      <c r="F64" s="326"/>
      <c r="G64" s="326"/>
      <c r="H64" s="326"/>
      <c r="I64" s="326"/>
      <c r="J64" s="326"/>
      <c r="K64" s="326"/>
    </row>
    <row r="65" spans="2:11" ht="21">
      <c r="B65" s="251"/>
      <c r="C65" s="327"/>
      <c r="D65" s="327"/>
      <c r="E65" s="327"/>
      <c r="F65" s="327"/>
      <c r="G65" s="327"/>
      <c r="H65" s="327"/>
      <c r="I65" s="251"/>
      <c r="J65" s="251"/>
      <c r="K65" s="251"/>
    </row>
    <row r="66" spans="2:11" ht="18">
      <c r="B66" s="252"/>
      <c r="C66" s="252"/>
      <c r="D66" s="252"/>
      <c r="E66" s="252"/>
      <c r="F66" s="252"/>
      <c r="G66" s="252"/>
      <c r="H66" s="252"/>
      <c r="I66" s="253"/>
      <c r="J66" s="122"/>
      <c r="K66" s="122"/>
    </row>
    <row r="67" spans="2:11" ht="18">
      <c r="B67" s="242"/>
      <c r="C67" s="241"/>
      <c r="D67" s="232"/>
      <c r="E67" s="232"/>
      <c r="F67" s="232"/>
      <c r="G67" s="232"/>
      <c r="H67" s="232"/>
      <c r="I67" s="254"/>
      <c r="J67" s="254"/>
      <c r="K67" s="254"/>
    </row>
    <row r="68" spans="2:11" ht="18">
      <c r="B68" s="227"/>
      <c r="C68" s="228"/>
      <c r="D68" s="228"/>
      <c r="E68" s="228"/>
      <c r="F68" s="228"/>
      <c r="G68" s="232"/>
      <c r="H68" s="228"/>
      <c r="I68" s="255"/>
      <c r="J68" s="256"/>
      <c r="K68" s="256"/>
    </row>
    <row r="69" spans="2:11" ht="18">
      <c r="B69" s="242"/>
      <c r="C69" s="232"/>
      <c r="D69" s="232"/>
      <c r="E69" s="232"/>
      <c r="F69" s="228"/>
      <c r="G69" s="232"/>
      <c r="H69" s="228"/>
      <c r="I69" s="257"/>
      <c r="J69" s="253"/>
      <c r="K69" s="257"/>
    </row>
    <row r="70" spans="2:11" ht="18">
      <c r="B70" s="244"/>
      <c r="C70" s="232"/>
      <c r="D70" s="232"/>
      <c r="E70" s="232"/>
      <c r="F70" s="228"/>
      <c r="G70" s="232"/>
      <c r="H70" s="232"/>
      <c r="I70" s="257"/>
      <c r="J70" s="253"/>
      <c r="K70" s="257"/>
    </row>
    <row r="71" spans="2:11" ht="18">
      <c r="B71" s="242"/>
      <c r="C71" s="232"/>
      <c r="D71" s="232"/>
      <c r="E71" s="232"/>
      <c r="F71" s="228"/>
      <c r="G71" s="232"/>
      <c r="H71" s="228"/>
      <c r="I71" s="257"/>
      <c r="J71" s="253"/>
      <c r="K71" s="257"/>
    </row>
    <row r="72" spans="2:11" ht="18">
      <c r="B72" s="252"/>
      <c r="C72" s="232"/>
      <c r="D72" s="232"/>
      <c r="E72" s="232"/>
      <c r="F72" s="232"/>
      <c r="G72" s="232"/>
      <c r="H72" s="232"/>
      <c r="I72" s="257"/>
      <c r="J72" s="253"/>
      <c r="K72" s="258"/>
    </row>
    <row r="73" spans="2:11" ht="18">
      <c r="B73" s="242"/>
      <c r="C73" s="241"/>
      <c r="D73" s="232"/>
      <c r="E73" s="232"/>
      <c r="F73" s="232"/>
      <c r="G73" s="232"/>
      <c r="H73" s="232"/>
      <c r="I73" s="257"/>
      <c r="J73" s="253"/>
      <c r="K73" s="258"/>
    </row>
    <row r="74" spans="2:11" ht="18">
      <c r="B74" s="242"/>
      <c r="C74" s="241"/>
      <c r="D74" s="232"/>
      <c r="E74" s="232"/>
      <c r="F74" s="232"/>
      <c r="G74" s="232"/>
      <c r="H74" s="232"/>
      <c r="I74" s="253"/>
      <c r="J74" s="122"/>
      <c r="K74" s="253"/>
    </row>
    <row r="75" spans="2:11" ht="18">
      <c r="B75" s="244"/>
      <c r="C75" s="241"/>
      <c r="D75" s="241"/>
      <c r="E75" s="232"/>
      <c r="F75" s="232"/>
      <c r="G75" s="241"/>
      <c r="H75" s="241"/>
      <c r="I75" s="253"/>
      <c r="J75" s="122"/>
      <c r="K75" s="122"/>
    </row>
    <row r="76" spans="2:11" ht="18">
      <c r="B76" s="242"/>
      <c r="C76" s="259"/>
      <c r="D76" s="232"/>
      <c r="E76" s="232"/>
      <c r="F76" s="232"/>
      <c r="G76" s="228"/>
      <c r="H76" s="229"/>
      <c r="I76" s="260"/>
      <c r="J76" s="122"/>
      <c r="K76" s="122"/>
    </row>
    <row r="77" spans="2:11" ht="18">
      <c r="B77" s="252"/>
      <c r="C77" s="259"/>
      <c r="D77" s="232"/>
      <c r="E77" s="232"/>
      <c r="F77" s="232"/>
      <c r="G77" s="232"/>
      <c r="H77" s="246"/>
      <c r="I77" s="243"/>
      <c r="J77" s="122"/>
      <c r="K77" s="122"/>
    </row>
    <row r="78" spans="2:11" ht="18">
      <c r="B78" s="127"/>
      <c r="C78" s="216"/>
      <c r="D78" s="133"/>
      <c r="E78" s="133"/>
      <c r="F78" s="133"/>
      <c r="G78" s="131"/>
      <c r="H78" s="131"/>
      <c r="I78" s="215"/>
      <c r="J78" s="118"/>
      <c r="K78" s="118"/>
    </row>
    <row r="79" spans="2:11" ht="18">
      <c r="B79" s="127"/>
      <c r="C79" s="130"/>
      <c r="D79" s="131"/>
      <c r="E79" s="131"/>
      <c r="F79" s="131"/>
      <c r="G79" s="131"/>
      <c r="H79" s="131"/>
      <c r="I79" s="215"/>
      <c r="J79" s="118"/>
      <c r="K79" s="118"/>
    </row>
    <row r="80" spans="2:11" ht="18">
      <c r="B80" s="127"/>
      <c r="C80" s="130"/>
      <c r="D80" s="131"/>
      <c r="E80" s="131"/>
      <c r="F80" s="131"/>
      <c r="G80" s="131"/>
      <c r="H80" s="131"/>
      <c r="I80" s="215"/>
      <c r="J80" s="118"/>
      <c r="K80" s="118"/>
    </row>
    <row r="81" spans="2:11" ht="18">
      <c r="B81" s="113"/>
      <c r="C81" s="130"/>
      <c r="D81" s="130"/>
      <c r="E81" s="131"/>
      <c r="F81" s="131"/>
      <c r="G81" s="131"/>
      <c r="H81" s="131"/>
      <c r="I81" s="118"/>
      <c r="J81" s="118"/>
      <c r="K81" s="118"/>
    </row>
    <row r="82" spans="2:11" ht="18">
      <c r="B82" s="217"/>
      <c r="C82" s="130"/>
      <c r="D82" s="131"/>
      <c r="E82" s="131"/>
      <c r="F82" s="131"/>
      <c r="G82" s="214"/>
      <c r="H82" s="214"/>
      <c r="I82" s="118"/>
      <c r="J82" s="118"/>
      <c r="K82" s="118"/>
    </row>
    <row r="83" spans="2:11" ht="18">
      <c r="B83" s="113"/>
      <c r="C83" s="130"/>
      <c r="D83" s="131"/>
      <c r="E83" s="131"/>
      <c r="F83" s="131"/>
      <c r="G83" s="214"/>
      <c r="H83" s="214"/>
      <c r="I83" s="118"/>
      <c r="J83" s="118"/>
      <c r="K83" s="118"/>
    </row>
    <row r="84" spans="2:11" ht="18">
      <c r="B84" s="127"/>
      <c r="C84" s="130"/>
      <c r="D84" s="131"/>
      <c r="E84" s="131"/>
      <c r="F84" s="131"/>
      <c r="G84" s="131"/>
      <c r="H84" s="131"/>
      <c r="I84" s="118"/>
      <c r="J84" s="118"/>
      <c r="K84" s="118"/>
    </row>
    <row r="85" spans="2:11" ht="18">
      <c r="B85" s="127"/>
      <c r="C85" s="130"/>
      <c r="D85" s="131"/>
      <c r="E85" s="131"/>
      <c r="F85" s="131"/>
      <c r="G85" s="131"/>
      <c r="H85" s="131"/>
      <c r="I85" s="118"/>
      <c r="J85" s="118"/>
      <c r="K85" s="118"/>
    </row>
    <row r="86" spans="2:11" ht="18">
      <c r="B86" s="127"/>
      <c r="C86" s="130"/>
      <c r="D86" s="131"/>
      <c r="E86" s="131"/>
      <c r="F86" s="131"/>
      <c r="G86" s="131"/>
      <c r="H86" s="131"/>
      <c r="I86" s="118"/>
      <c r="J86" s="118"/>
      <c r="K86" s="118"/>
    </row>
    <row r="87" spans="2:11" ht="18">
      <c r="B87" s="127"/>
      <c r="C87" s="130"/>
      <c r="D87" s="131"/>
      <c r="E87" s="131"/>
      <c r="F87" s="131"/>
      <c r="G87" s="131"/>
      <c r="H87" s="131"/>
      <c r="I87" s="118"/>
      <c r="J87" s="118"/>
      <c r="K87" s="118"/>
    </row>
    <row r="88" spans="2:11" ht="18">
      <c r="B88" s="127"/>
      <c r="C88" s="130"/>
      <c r="D88" s="131"/>
      <c r="E88" s="136"/>
      <c r="F88" s="136"/>
      <c r="G88" s="131"/>
      <c r="H88" s="131"/>
      <c r="I88" s="118"/>
      <c r="J88" s="118"/>
      <c r="K88" s="118"/>
    </row>
    <row r="89" spans="2:11" ht="18">
      <c r="B89" s="113"/>
      <c r="C89" s="130"/>
      <c r="D89" s="130"/>
      <c r="E89" s="130"/>
      <c r="F89" s="130"/>
      <c r="G89" s="130"/>
      <c r="H89" s="130"/>
      <c r="I89" s="118"/>
      <c r="J89" s="118"/>
      <c r="K89" s="118"/>
    </row>
    <row r="90" spans="2:11" ht="18">
      <c r="B90" s="128"/>
      <c r="C90" s="130"/>
      <c r="D90" s="131"/>
      <c r="E90" s="131"/>
      <c r="F90" s="131"/>
      <c r="G90" s="133"/>
      <c r="H90" s="133"/>
      <c r="I90" s="122"/>
      <c r="J90" s="122"/>
      <c r="K90" s="122"/>
    </row>
    <row r="91" spans="2:11" ht="18">
      <c r="B91" s="113"/>
      <c r="C91" s="130"/>
      <c r="D91" s="131"/>
      <c r="E91" s="131"/>
      <c r="F91" s="131"/>
      <c r="G91" s="133"/>
      <c r="H91" s="133"/>
      <c r="I91" s="122"/>
      <c r="J91" s="122"/>
      <c r="K91" s="122"/>
    </row>
    <row r="92" spans="2:11" ht="18">
      <c r="B92" s="113"/>
      <c r="C92" s="130"/>
      <c r="D92" s="131"/>
      <c r="E92" s="131"/>
      <c r="F92" s="131"/>
      <c r="G92" s="133"/>
      <c r="H92" s="133"/>
      <c r="I92" s="122"/>
      <c r="J92" s="122"/>
      <c r="K92" s="122"/>
    </row>
    <row r="93" spans="2:11" ht="18">
      <c r="B93" s="113"/>
      <c r="C93" s="130"/>
      <c r="D93" s="131"/>
      <c r="E93" s="131"/>
      <c r="F93" s="131"/>
      <c r="G93" s="133"/>
      <c r="H93" s="133"/>
      <c r="I93" s="122"/>
      <c r="J93" s="122"/>
      <c r="K93" s="122"/>
    </row>
    <row r="94" spans="2:11" ht="36">
      <c r="B94" s="328"/>
      <c r="C94" s="328"/>
      <c r="D94" s="328"/>
      <c r="E94" s="328"/>
      <c r="F94" s="328"/>
      <c r="G94" s="328"/>
      <c r="H94" s="328"/>
      <c r="I94" s="218"/>
      <c r="J94" s="218"/>
      <c r="K94" s="218"/>
    </row>
    <row r="95" spans="2:11" ht="21">
      <c r="B95" s="219"/>
      <c r="C95" s="219"/>
      <c r="D95" s="219"/>
      <c r="E95" s="219"/>
      <c r="F95" s="219"/>
      <c r="G95" s="219"/>
      <c r="H95" s="219"/>
      <c r="I95" s="219"/>
      <c r="J95" s="219"/>
      <c r="K95" s="219"/>
    </row>
    <row r="96" spans="2:11" ht="21">
      <c r="B96" s="118"/>
      <c r="C96" s="302"/>
      <c r="D96" s="302"/>
      <c r="E96" s="171"/>
      <c r="F96" s="171"/>
      <c r="G96" s="302"/>
      <c r="H96" s="302"/>
      <c r="I96" s="122"/>
      <c r="J96" s="122"/>
      <c r="K96" s="122"/>
    </row>
    <row r="97" spans="2:11" ht="21">
      <c r="B97" s="172"/>
      <c r="C97" s="181"/>
      <c r="D97" s="181"/>
      <c r="E97" s="300"/>
      <c r="F97" s="300"/>
      <c r="G97" s="181"/>
      <c r="H97" s="181"/>
      <c r="I97" s="122"/>
      <c r="J97" s="122"/>
      <c r="K97" s="122"/>
    </row>
    <row r="98" spans="2:11" ht="18">
      <c r="B98" s="172"/>
      <c r="C98" s="220"/>
      <c r="D98" s="220"/>
      <c r="E98" s="300"/>
      <c r="F98" s="300"/>
      <c r="G98" s="220"/>
      <c r="H98" s="220"/>
      <c r="I98" s="122"/>
      <c r="J98" s="122"/>
      <c r="K98" s="122"/>
    </row>
    <row r="99" spans="2:11" ht="18">
      <c r="B99" s="172"/>
      <c r="C99" s="176"/>
      <c r="D99" s="176"/>
      <c r="E99" s="300"/>
      <c r="F99" s="300"/>
      <c r="G99" s="176"/>
      <c r="H99" s="176"/>
      <c r="I99" s="118"/>
      <c r="J99" s="118"/>
      <c r="K99" s="118"/>
    </row>
    <row r="100" spans="2:11" ht="18">
      <c r="B100" s="172"/>
      <c r="C100" s="176"/>
      <c r="D100" s="176"/>
      <c r="E100" s="300"/>
      <c r="F100" s="300"/>
      <c r="G100" s="176"/>
      <c r="H100" s="176"/>
      <c r="I100" s="118"/>
      <c r="J100" s="118"/>
      <c r="K100" s="118"/>
    </row>
    <row r="101" spans="2:11">
      <c r="B101" s="118"/>
      <c r="C101" s="118"/>
      <c r="D101" s="118"/>
      <c r="E101" s="118"/>
      <c r="F101" s="118"/>
      <c r="G101" s="118"/>
      <c r="H101" s="118"/>
      <c r="I101" s="118"/>
      <c r="J101" s="118"/>
      <c r="K101" s="118"/>
    </row>
    <row r="102" spans="2:11"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</row>
    <row r="103" spans="2:11">
      <c r="B103" s="118"/>
      <c r="C103" s="118"/>
      <c r="D103" s="118"/>
      <c r="E103" s="118"/>
      <c r="F103" s="118"/>
      <c r="G103" s="118"/>
      <c r="H103" s="118"/>
      <c r="I103" s="118"/>
      <c r="J103" s="118"/>
      <c r="K103" s="118"/>
    </row>
    <row r="104" spans="2:11">
      <c r="B104" s="118"/>
      <c r="C104" s="118"/>
      <c r="D104" s="118"/>
      <c r="E104" s="118"/>
      <c r="F104" s="118"/>
      <c r="G104" s="118"/>
      <c r="H104" s="118"/>
      <c r="I104" s="118"/>
      <c r="J104" s="118"/>
      <c r="K104" s="118"/>
    </row>
    <row r="105" spans="2:11"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</row>
    <row r="106" spans="2:11">
      <c r="B106" s="118"/>
      <c r="C106" s="118"/>
      <c r="D106" s="118"/>
      <c r="E106" s="118"/>
      <c r="F106" s="118"/>
      <c r="G106" s="118"/>
      <c r="H106" s="118"/>
      <c r="I106" s="118"/>
      <c r="J106" s="118"/>
      <c r="K106" s="118"/>
    </row>
    <row r="107" spans="2:11">
      <c r="B107" s="118"/>
      <c r="C107" s="118"/>
      <c r="D107" s="118"/>
      <c r="E107" s="118"/>
      <c r="F107" s="118"/>
      <c r="G107" s="118"/>
      <c r="H107" s="118"/>
      <c r="I107" s="118"/>
      <c r="J107" s="118"/>
      <c r="K107" s="118"/>
    </row>
    <row r="108" spans="2:11">
      <c r="B108" s="118"/>
      <c r="C108" s="118"/>
      <c r="D108" s="118"/>
      <c r="E108" s="118"/>
      <c r="F108" s="118"/>
      <c r="G108" s="118"/>
      <c r="H108" s="118"/>
      <c r="I108" s="118"/>
      <c r="J108" s="118"/>
      <c r="K108" s="118"/>
    </row>
    <row r="109" spans="2:11">
      <c r="B109" s="118"/>
      <c r="C109" s="118"/>
      <c r="D109" s="118"/>
      <c r="E109" s="118"/>
      <c r="F109" s="118"/>
      <c r="G109" s="118"/>
      <c r="H109" s="118"/>
      <c r="I109" s="118"/>
      <c r="J109" s="118"/>
      <c r="K109" s="118"/>
    </row>
    <row r="110" spans="2:11">
      <c r="B110" s="118"/>
      <c r="C110" s="118"/>
      <c r="D110" s="118"/>
      <c r="E110" s="118"/>
      <c r="F110" s="118"/>
      <c r="G110" s="118"/>
      <c r="H110" s="118"/>
      <c r="I110" s="118"/>
      <c r="J110" s="118"/>
      <c r="K110" s="118"/>
    </row>
    <row r="111" spans="2:11">
      <c r="B111" s="118"/>
      <c r="C111" s="118"/>
      <c r="D111" s="118"/>
      <c r="E111" s="118"/>
      <c r="F111" s="118"/>
      <c r="G111" s="118"/>
      <c r="H111" s="118"/>
      <c r="I111" s="118"/>
      <c r="J111" s="118"/>
      <c r="K111" s="118"/>
    </row>
    <row r="112" spans="2:11">
      <c r="B112" s="118"/>
      <c r="C112" s="118"/>
      <c r="D112" s="118"/>
      <c r="E112" s="118"/>
      <c r="F112" s="118"/>
      <c r="G112" s="118"/>
      <c r="H112" s="118"/>
      <c r="I112" s="118"/>
      <c r="J112" s="118"/>
      <c r="K112" s="118"/>
    </row>
    <row r="113" spans="2:11">
      <c r="B113" s="118"/>
      <c r="C113" s="118"/>
      <c r="D113" s="118"/>
      <c r="E113" s="118"/>
      <c r="F113" s="118"/>
      <c r="G113" s="118"/>
      <c r="H113" s="118"/>
      <c r="I113" s="118"/>
      <c r="J113" s="118"/>
      <c r="K113" s="118"/>
    </row>
    <row r="114" spans="2:11">
      <c r="B114" s="118"/>
      <c r="C114" s="118"/>
      <c r="D114" s="118"/>
      <c r="E114" s="118"/>
      <c r="F114" s="118"/>
      <c r="G114" s="118"/>
      <c r="H114" s="118"/>
      <c r="I114" s="118"/>
      <c r="J114" s="118"/>
      <c r="K114" s="118"/>
    </row>
    <row r="115" spans="2:11">
      <c r="B115" s="118"/>
      <c r="C115" s="118"/>
      <c r="D115" s="118"/>
      <c r="E115" s="118"/>
      <c r="F115" s="118"/>
      <c r="G115" s="118"/>
      <c r="H115" s="118"/>
      <c r="I115" s="118"/>
      <c r="J115" s="118"/>
      <c r="K115" s="118"/>
    </row>
    <row r="116" spans="2:11">
      <c r="B116" s="118"/>
      <c r="C116" s="118"/>
      <c r="D116" s="118"/>
      <c r="E116" s="118"/>
      <c r="F116" s="118"/>
      <c r="G116" s="118"/>
      <c r="H116" s="118"/>
      <c r="I116" s="118"/>
      <c r="J116" s="118"/>
      <c r="K116" s="118"/>
    </row>
    <row r="117" spans="2:11">
      <c r="B117" s="118"/>
      <c r="C117" s="118"/>
      <c r="D117" s="118"/>
      <c r="E117" s="118"/>
      <c r="F117" s="118"/>
      <c r="G117" s="118"/>
      <c r="H117" s="118"/>
      <c r="I117" s="118"/>
      <c r="J117" s="118"/>
      <c r="K117" s="118"/>
    </row>
    <row r="118" spans="2:11"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</row>
    <row r="119" spans="2:11">
      <c r="B119" s="118"/>
      <c r="C119" s="118"/>
      <c r="D119" s="118"/>
      <c r="E119" s="118"/>
      <c r="F119" s="118"/>
      <c r="G119" s="118"/>
      <c r="H119" s="118"/>
      <c r="I119" s="118"/>
      <c r="J119" s="118"/>
      <c r="K119" s="118"/>
    </row>
    <row r="120" spans="2:11">
      <c r="B120" s="118"/>
      <c r="C120" s="118"/>
      <c r="D120" s="118"/>
      <c r="E120" s="118"/>
      <c r="F120" s="118"/>
      <c r="G120" s="118"/>
      <c r="H120" s="118"/>
      <c r="I120" s="118"/>
      <c r="J120" s="118"/>
      <c r="K120" s="118"/>
    </row>
    <row r="121" spans="2:11">
      <c r="B121" s="118"/>
      <c r="C121" s="118"/>
      <c r="D121" s="118"/>
      <c r="E121" s="118"/>
      <c r="F121" s="118"/>
      <c r="G121" s="118"/>
      <c r="H121" s="118"/>
      <c r="I121" s="118"/>
      <c r="J121" s="118"/>
      <c r="K121" s="118"/>
    </row>
    <row r="122" spans="2:11">
      <c r="B122" s="118"/>
      <c r="C122" s="118"/>
      <c r="D122" s="118"/>
      <c r="E122" s="118"/>
      <c r="F122" s="118"/>
      <c r="G122" s="118"/>
      <c r="H122" s="118"/>
      <c r="I122" s="118"/>
      <c r="J122" s="118"/>
      <c r="K122" s="118"/>
    </row>
    <row r="123" spans="2:11">
      <c r="B123" s="118"/>
      <c r="C123" s="118"/>
      <c r="D123" s="118"/>
      <c r="E123" s="118"/>
      <c r="F123" s="118"/>
      <c r="G123" s="118"/>
      <c r="H123" s="118"/>
      <c r="I123" s="118"/>
      <c r="J123" s="118"/>
      <c r="K123" s="118"/>
    </row>
    <row r="124" spans="2:11">
      <c r="B124" s="118"/>
      <c r="C124" s="118"/>
      <c r="D124" s="118"/>
      <c r="E124" s="118"/>
      <c r="F124" s="118"/>
      <c r="G124" s="118"/>
      <c r="H124" s="118"/>
      <c r="I124" s="118"/>
      <c r="J124" s="118"/>
      <c r="K124" s="118"/>
    </row>
    <row r="125" spans="2:11">
      <c r="B125" s="118"/>
      <c r="C125" s="118"/>
      <c r="D125" s="118"/>
      <c r="E125" s="118"/>
      <c r="F125" s="118"/>
      <c r="G125" s="118"/>
      <c r="H125" s="118"/>
      <c r="I125" s="118"/>
      <c r="J125" s="118"/>
      <c r="K125" s="118"/>
    </row>
    <row r="126" spans="2:11">
      <c r="B126" s="118"/>
      <c r="C126" s="118"/>
      <c r="D126" s="118"/>
      <c r="E126" s="118"/>
      <c r="F126" s="118"/>
      <c r="G126" s="118"/>
      <c r="H126" s="118"/>
      <c r="I126" s="118"/>
      <c r="J126" s="118"/>
      <c r="K126" s="118"/>
    </row>
    <row r="127" spans="2:11">
      <c r="B127" s="118"/>
      <c r="C127" s="118"/>
      <c r="D127" s="118"/>
      <c r="E127" s="118"/>
      <c r="F127" s="118"/>
      <c r="G127" s="118"/>
      <c r="H127" s="118"/>
      <c r="I127" s="118"/>
      <c r="J127" s="118"/>
      <c r="K127" s="118"/>
    </row>
    <row r="128" spans="2:11">
      <c r="B128" s="118"/>
      <c r="C128" s="118"/>
      <c r="D128" s="118"/>
      <c r="E128" s="118"/>
      <c r="F128" s="118"/>
      <c r="G128" s="118"/>
      <c r="H128" s="118"/>
      <c r="I128" s="118"/>
      <c r="J128" s="118"/>
      <c r="K128" s="118"/>
    </row>
    <row r="129" spans="2:11">
      <c r="B129" s="118"/>
      <c r="C129" s="118"/>
      <c r="D129" s="118"/>
      <c r="E129" s="118"/>
      <c r="F129" s="118"/>
      <c r="G129" s="118"/>
      <c r="H129" s="118"/>
      <c r="I129" s="118"/>
      <c r="J129" s="118"/>
      <c r="K129" s="118"/>
    </row>
    <row r="130" spans="2:11">
      <c r="B130" s="118"/>
      <c r="C130" s="118"/>
      <c r="D130" s="118"/>
      <c r="E130" s="118"/>
      <c r="F130" s="118"/>
      <c r="G130" s="118"/>
      <c r="H130" s="118"/>
      <c r="I130" s="118"/>
      <c r="J130" s="118"/>
      <c r="K130" s="118"/>
    </row>
    <row r="131" spans="2:11">
      <c r="B131" s="118"/>
      <c r="C131" s="118"/>
      <c r="D131" s="118"/>
      <c r="E131" s="118"/>
      <c r="F131" s="118"/>
      <c r="G131" s="118"/>
      <c r="H131" s="118"/>
      <c r="I131" s="118"/>
      <c r="J131" s="118"/>
      <c r="K131" s="118"/>
    </row>
    <row r="132" spans="2:11">
      <c r="B132" s="118"/>
      <c r="C132" s="118"/>
      <c r="D132" s="118"/>
      <c r="E132" s="118"/>
      <c r="F132" s="118"/>
      <c r="G132" s="118"/>
      <c r="H132" s="118"/>
      <c r="I132" s="118"/>
      <c r="J132" s="118"/>
      <c r="K132" s="118"/>
    </row>
    <row r="133" spans="2:11">
      <c r="B133" s="118"/>
      <c r="C133" s="118"/>
      <c r="D133" s="118"/>
      <c r="E133" s="118"/>
      <c r="F133" s="118"/>
      <c r="G133" s="118"/>
      <c r="H133" s="118"/>
      <c r="I133" s="118"/>
      <c r="J133" s="118"/>
      <c r="K133" s="118"/>
    </row>
    <row r="134" spans="2:11">
      <c r="B134" s="118"/>
      <c r="C134" s="118"/>
      <c r="D134" s="118"/>
      <c r="E134" s="118"/>
      <c r="F134" s="118"/>
      <c r="G134" s="118"/>
      <c r="H134" s="118"/>
      <c r="I134" s="118"/>
      <c r="J134" s="118"/>
      <c r="K134" s="118"/>
    </row>
    <row r="135" spans="2:11">
      <c r="B135" s="118"/>
      <c r="C135" s="118"/>
      <c r="D135" s="118"/>
      <c r="E135" s="118"/>
      <c r="F135" s="118"/>
      <c r="G135" s="118"/>
      <c r="H135" s="118"/>
      <c r="I135" s="118"/>
      <c r="J135" s="118"/>
      <c r="K135" s="118"/>
    </row>
    <row r="136" spans="2:11">
      <c r="B136" s="118"/>
      <c r="C136" s="118"/>
      <c r="D136" s="118"/>
      <c r="E136" s="118"/>
      <c r="F136" s="118"/>
      <c r="G136" s="118"/>
      <c r="H136" s="118"/>
      <c r="I136" s="118"/>
      <c r="J136" s="118"/>
      <c r="K136" s="118"/>
    </row>
    <row r="137" spans="2:11">
      <c r="B137" s="118"/>
      <c r="C137" s="118"/>
      <c r="D137" s="118"/>
      <c r="E137" s="118"/>
      <c r="F137" s="118"/>
      <c r="G137" s="118"/>
      <c r="H137" s="118"/>
      <c r="I137" s="118"/>
      <c r="J137" s="118"/>
      <c r="K137" s="118"/>
    </row>
    <row r="138" spans="2:11">
      <c r="B138" s="118"/>
      <c r="C138" s="118"/>
      <c r="D138" s="118"/>
      <c r="E138" s="118"/>
      <c r="F138" s="118"/>
      <c r="G138" s="118"/>
      <c r="H138" s="118"/>
      <c r="I138" s="118"/>
      <c r="J138" s="118"/>
      <c r="K138" s="118"/>
    </row>
    <row r="139" spans="2:11">
      <c r="B139" s="118"/>
      <c r="C139" s="118"/>
      <c r="D139" s="118"/>
      <c r="E139" s="118"/>
      <c r="F139" s="118"/>
      <c r="G139" s="118"/>
      <c r="H139" s="118"/>
      <c r="I139" s="118"/>
      <c r="J139" s="118"/>
      <c r="K139" s="118"/>
    </row>
    <row r="140" spans="2:11">
      <c r="B140" s="118"/>
      <c r="C140" s="118"/>
      <c r="D140" s="118"/>
      <c r="E140" s="118"/>
      <c r="F140" s="118"/>
      <c r="G140" s="118"/>
      <c r="H140" s="118"/>
      <c r="I140" s="118"/>
      <c r="J140" s="118"/>
      <c r="K140" s="118"/>
    </row>
    <row r="141" spans="2:11">
      <c r="B141" s="118"/>
      <c r="C141" s="118"/>
      <c r="D141" s="118"/>
      <c r="E141" s="118"/>
      <c r="F141" s="118"/>
      <c r="G141" s="118"/>
      <c r="H141" s="118"/>
      <c r="I141" s="118"/>
      <c r="J141" s="118"/>
      <c r="K141" s="118"/>
    </row>
    <row r="142" spans="2:11">
      <c r="B142" s="118"/>
      <c r="C142" s="118"/>
      <c r="D142" s="118"/>
      <c r="E142" s="118"/>
      <c r="F142" s="118"/>
      <c r="G142" s="118"/>
      <c r="H142" s="118"/>
      <c r="I142" s="118"/>
      <c r="J142" s="118"/>
      <c r="K142" s="118"/>
    </row>
    <row r="143" spans="2:11">
      <c r="B143" s="118"/>
      <c r="C143" s="118"/>
      <c r="D143" s="118"/>
      <c r="E143" s="118"/>
      <c r="F143" s="118"/>
      <c r="G143" s="118"/>
      <c r="H143" s="118"/>
      <c r="I143" s="118"/>
      <c r="J143" s="118"/>
      <c r="K143" s="118"/>
    </row>
    <row r="144" spans="2:11">
      <c r="B144" s="118"/>
      <c r="C144" s="118"/>
      <c r="D144" s="118"/>
      <c r="E144" s="118"/>
      <c r="F144" s="118"/>
      <c r="G144" s="118"/>
      <c r="H144" s="118"/>
      <c r="I144" s="118"/>
      <c r="J144" s="118"/>
      <c r="K144" s="118"/>
    </row>
    <row r="145" spans="2:11">
      <c r="B145" s="118"/>
      <c r="C145" s="118"/>
      <c r="D145" s="118"/>
      <c r="E145" s="118"/>
      <c r="F145" s="118"/>
      <c r="G145" s="118"/>
      <c r="H145" s="118"/>
      <c r="I145" s="118"/>
      <c r="J145" s="118"/>
      <c r="K145" s="118"/>
    </row>
    <row r="146" spans="2:11">
      <c r="B146" s="118"/>
      <c r="C146" s="118"/>
      <c r="D146" s="118"/>
      <c r="E146" s="118"/>
      <c r="F146" s="118"/>
      <c r="G146" s="118"/>
      <c r="H146" s="118"/>
      <c r="I146" s="118"/>
      <c r="J146" s="118"/>
      <c r="K146" s="118"/>
    </row>
    <row r="147" spans="2:11">
      <c r="B147" s="118"/>
      <c r="C147" s="118"/>
      <c r="D147" s="118"/>
      <c r="E147" s="118"/>
      <c r="F147" s="118"/>
      <c r="G147" s="118"/>
      <c r="H147" s="118"/>
      <c r="I147" s="118"/>
      <c r="J147" s="118"/>
      <c r="K147" s="118"/>
    </row>
    <row r="148" spans="2:11">
      <c r="B148" s="118"/>
      <c r="C148" s="118"/>
      <c r="D148" s="118"/>
      <c r="E148" s="118"/>
      <c r="F148" s="118"/>
      <c r="G148" s="118"/>
      <c r="H148" s="118"/>
      <c r="I148" s="118"/>
      <c r="J148" s="118"/>
      <c r="K148" s="118"/>
    </row>
    <row r="149" spans="2:11">
      <c r="B149" s="118"/>
      <c r="C149" s="118"/>
      <c r="D149" s="118"/>
      <c r="E149" s="118"/>
      <c r="F149" s="118"/>
      <c r="G149" s="118"/>
      <c r="H149" s="118"/>
      <c r="I149" s="118"/>
      <c r="J149" s="118"/>
      <c r="K149" s="118"/>
    </row>
    <row r="150" spans="2:11">
      <c r="B150" s="118"/>
      <c r="C150" s="118"/>
      <c r="D150" s="118"/>
      <c r="E150" s="118"/>
      <c r="F150" s="118"/>
      <c r="G150" s="118"/>
      <c r="H150" s="118"/>
      <c r="I150" s="118"/>
      <c r="J150" s="118"/>
      <c r="K150" s="118"/>
    </row>
    <row r="151" spans="2:11">
      <c r="B151" s="118"/>
      <c r="C151" s="118"/>
      <c r="D151" s="118"/>
      <c r="E151" s="118"/>
      <c r="F151" s="118"/>
      <c r="G151" s="118"/>
      <c r="H151" s="118"/>
      <c r="I151" s="118"/>
      <c r="J151" s="118"/>
      <c r="K151" s="118"/>
    </row>
    <row r="152" spans="2:11">
      <c r="B152" s="118"/>
      <c r="C152" s="118"/>
      <c r="D152" s="118"/>
      <c r="E152" s="118"/>
      <c r="F152" s="118"/>
      <c r="G152" s="118"/>
      <c r="H152" s="118"/>
      <c r="I152" s="118"/>
      <c r="J152" s="118"/>
      <c r="K152" s="118"/>
    </row>
    <row r="153" spans="2:11"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</row>
    <row r="154" spans="2:11">
      <c r="B154" s="118"/>
      <c r="C154" s="118"/>
      <c r="D154" s="118"/>
      <c r="E154" s="118"/>
      <c r="F154" s="118"/>
      <c r="G154" s="118"/>
      <c r="H154" s="118"/>
      <c r="I154" s="118"/>
      <c r="J154" s="118"/>
      <c r="K154" s="118"/>
    </row>
    <row r="155" spans="2:11">
      <c r="B155" s="118"/>
      <c r="C155" s="118"/>
      <c r="D155" s="118"/>
      <c r="E155" s="118"/>
      <c r="F155" s="118"/>
      <c r="G155" s="118"/>
      <c r="H155" s="118"/>
      <c r="I155" s="118"/>
      <c r="J155" s="118"/>
      <c r="K155" s="118"/>
    </row>
    <row r="156" spans="2:11">
      <c r="B156" s="118"/>
      <c r="C156" s="118"/>
      <c r="D156" s="118"/>
      <c r="E156" s="118"/>
      <c r="F156" s="118"/>
      <c r="G156" s="118"/>
      <c r="H156" s="118"/>
      <c r="I156" s="118"/>
      <c r="J156" s="118"/>
      <c r="K156" s="118"/>
    </row>
    <row r="157" spans="2:11">
      <c r="B157" s="118"/>
      <c r="C157" s="118"/>
      <c r="D157" s="118"/>
      <c r="E157" s="118"/>
      <c r="F157" s="118"/>
      <c r="G157" s="118"/>
      <c r="H157" s="118"/>
      <c r="I157" s="118"/>
      <c r="J157" s="118"/>
      <c r="K157" s="118"/>
    </row>
    <row r="158" spans="2:11">
      <c r="B158" s="118"/>
      <c r="C158" s="118"/>
      <c r="D158" s="118"/>
      <c r="E158" s="118"/>
      <c r="F158" s="118"/>
      <c r="G158" s="118"/>
      <c r="H158" s="118"/>
      <c r="I158" s="118"/>
      <c r="J158" s="118"/>
      <c r="K158" s="118"/>
    </row>
    <row r="159" spans="2:11">
      <c r="B159" s="118"/>
      <c r="C159" s="118"/>
      <c r="D159" s="118"/>
      <c r="E159" s="118"/>
      <c r="F159" s="118"/>
      <c r="G159" s="118"/>
      <c r="H159" s="118"/>
      <c r="I159" s="118"/>
      <c r="J159" s="118"/>
      <c r="K159" s="118"/>
    </row>
    <row r="160" spans="2:11">
      <c r="B160" s="118"/>
      <c r="C160" s="118"/>
      <c r="D160" s="118"/>
      <c r="E160" s="118"/>
      <c r="F160" s="118"/>
      <c r="G160" s="118"/>
      <c r="H160" s="118"/>
      <c r="I160" s="118"/>
      <c r="J160" s="118"/>
      <c r="K160" s="118"/>
    </row>
    <row r="161" spans="2:11">
      <c r="B161" s="118"/>
      <c r="C161" s="118"/>
      <c r="D161" s="118"/>
      <c r="E161" s="118"/>
      <c r="F161" s="118"/>
      <c r="G161" s="118"/>
      <c r="H161" s="118"/>
      <c r="I161" s="118"/>
      <c r="J161" s="118"/>
      <c r="K161" s="118"/>
    </row>
    <row r="162" spans="2:11">
      <c r="B162" s="118"/>
      <c r="C162" s="118"/>
      <c r="D162" s="118"/>
      <c r="E162" s="118"/>
      <c r="F162" s="118"/>
      <c r="G162" s="118"/>
      <c r="H162" s="118"/>
      <c r="I162" s="118"/>
      <c r="J162" s="118"/>
      <c r="K162" s="118"/>
    </row>
    <row r="163" spans="2:11">
      <c r="B163" s="118"/>
      <c r="C163" s="118"/>
      <c r="D163" s="118"/>
      <c r="E163" s="118"/>
      <c r="F163" s="118"/>
      <c r="G163" s="118"/>
      <c r="H163" s="118"/>
      <c r="I163" s="118"/>
      <c r="J163" s="118"/>
      <c r="K163" s="118"/>
    </row>
    <row r="164" spans="2:11">
      <c r="B164" s="118"/>
      <c r="C164" s="118"/>
      <c r="D164" s="118"/>
      <c r="E164" s="118"/>
      <c r="F164" s="118"/>
      <c r="G164" s="118"/>
      <c r="H164" s="118"/>
      <c r="I164" s="118"/>
      <c r="J164" s="118"/>
      <c r="K164" s="118"/>
    </row>
    <row r="165" spans="2:11">
      <c r="B165" s="118"/>
      <c r="C165" s="118"/>
      <c r="D165" s="118"/>
      <c r="E165" s="118"/>
      <c r="F165" s="118"/>
      <c r="G165" s="118"/>
      <c r="H165" s="118"/>
      <c r="I165" s="118"/>
      <c r="J165" s="118"/>
      <c r="K165" s="118"/>
    </row>
    <row r="166" spans="2:11">
      <c r="B166" s="118"/>
      <c r="C166" s="118"/>
      <c r="D166" s="118"/>
      <c r="E166" s="118"/>
      <c r="F166" s="118"/>
      <c r="G166" s="118"/>
      <c r="H166" s="118"/>
      <c r="I166" s="118"/>
      <c r="J166" s="118"/>
      <c r="K166" s="118"/>
    </row>
    <row r="167" spans="2:11">
      <c r="B167" s="118"/>
      <c r="C167" s="118"/>
      <c r="D167" s="118"/>
      <c r="E167" s="118"/>
      <c r="F167" s="118"/>
      <c r="G167" s="118"/>
      <c r="H167" s="118"/>
      <c r="I167" s="118"/>
      <c r="J167" s="118"/>
      <c r="K167" s="118"/>
    </row>
    <row r="168" spans="2:11">
      <c r="B168" s="118"/>
      <c r="C168" s="118"/>
      <c r="D168" s="118"/>
      <c r="E168" s="118"/>
      <c r="F168" s="118"/>
      <c r="G168" s="118"/>
      <c r="H168" s="118"/>
      <c r="I168" s="118"/>
      <c r="J168" s="118"/>
      <c r="K168" s="118"/>
    </row>
    <row r="169" spans="2:11">
      <c r="B169" s="118"/>
      <c r="C169" s="118"/>
      <c r="D169" s="118"/>
      <c r="E169" s="118"/>
      <c r="F169" s="118"/>
      <c r="G169" s="118"/>
      <c r="H169" s="118"/>
      <c r="I169" s="118"/>
      <c r="J169" s="118"/>
      <c r="K169" s="118"/>
    </row>
    <row r="170" spans="2:11">
      <c r="B170" s="118"/>
      <c r="C170" s="118"/>
      <c r="D170" s="118"/>
      <c r="E170" s="118"/>
      <c r="F170" s="118"/>
      <c r="G170" s="118"/>
      <c r="H170" s="118"/>
      <c r="I170" s="118"/>
      <c r="J170" s="118"/>
      <c r="K170" s="118"/>
    </row>
    <row r="171" spans="2:11">
      <c r="B171" s="118"/>
      <c r="C171" s="118"/>
      <c r="D171" s="118"/>
      <c r="E171" s="118"/>
      <c r="F171" s="118"/>
      <c r="G171" s="118"/>
      <c r="H171" s="118"/>
      <c r="I171" s="118"/>
      <c r="J171" s="118"/>
      <c r="K171" s="118"/>
    </row>
    <row r="172" spans="2:11">
      <c r="B172" s="118"/>
      <c r="C172" s="118"/>
      <c r="D172" s="118"/>
      <c r="E172" s="118"/>
      <c r="F172" s="118"/>
      <c r="G172" s="118"/>
      <c r="H172" s="118"/>
      <c r="I172" s="118"/>
      <c r="J172" s="118"/>
      <c r="K172" s="118"/>
    </row>
    <row r="173" spans="2:11">
      <c r="B173" s="118"/>
      <c r="C173" s="118"/>
      <c r="D173" s="118"/>
      <c r="E173" s="118"/>
      <c r="F173" s="118"/>
      <c r="G173" s="118"/>
      <c r="H173" s="118"/>
      <c r="I173" s="118"/>
      <c r="J173" s="118"/>
      <c r="K173" s="118"/>
    </row>
    <row r="174" spans="2:11">
      <c r="B174" s="118"/>
      <c r="C174" s="118"/>
      <c r="D174" s="118"/>
      <c r="E174" s="118"/>
      <c r="F174" s="118"/>
      <c r="G174" s="118"/>
      <c r="H174" s="118"/>
      <c r="I174" s="118"/>
      <c r="J174" s="118"/>
      <c r="K174" s="118"/>
    </row>
    <row r="175" spans="2:11">
      <c r="B175" s="118"/>
      <c r="C175" s="118"/>
      <c r="D175" s="118"/>
      <c r="E175" s="118"/>
      <c r="F175" s="118"/>
      <c r="G175" s="118"/>
      <c r="H175" s="118"/>
      <c r="I175" s="118"/>
      <c r="J175" s="118"/>
      <c r="K175" s="118"/>
    </row>
    <row r="176" spans="2:11">
      <c r="B176" s="118"/>
      <c r="C176" s="118"/>
      <c r="D176" s="118"/>
      <c r="E176" s="118"/>
      <c r="F176" s="118"/>
      <c r="G176" s="118"/>
      <c r="H176" s="118"/>
      <c r="I176" s="118"/>
      <c r="J176" s="118"/>
      <c r="K176" s="118"/>
    </row>
    <row r="177" spans="2:11">
      <c r="B177" s="118"/>
      <c r="C177" s="118"/>
      <c r="D177" s="118"/>
      <c r="E177" s="118"/>
      <c r="F177" s="118"/>
      <c r="G177" s="118"/>
      <c r="H177" s="118"/>
      <c r="I177" s="118"/>
      <c r="J177" s="118"/>
      <c r="K177" s="118"/>
    </row>
    <row r="178" spans="2:11">
      <c r="B178" s="118"/>
      <c r="C178" s="118"/>
      <c r="D178" s="118"/>
      <c r="E178" s="118"/>
      <c r="F178" s="118"/>
      <c r="G178" s="118"/>
      <c r="H178" s="118"/>
      <c r="I178" s="118"/>
      <c r="J178" s="118"/>
      <c r="K178" s="118"/>
    </row>
    <row r="179" spans="2:11">
      <c r="B179" s="118"/>
      <c r="C179" s="118"/>
      <c r="D179" s="118"/>
      <c r="E179" s="118"/>
      <c r="F179" s="118"/>
      <c r="G179" s="118"/>
      <c r="H179" s="118"/>
      <c r="I179" s="118"/>
      <c r="J179" s="118"/>
      <c r="K179" s="118"/>
    </row>
    <row r="180" spans="2:11">
      <c r="B180" s="118"/>
      <c r="C180" s="118"/>
      <c r="D180" s="118"/>
      <c r="E180" s="118"/>
      <c r="F180" s="118"/>
      <c r="G180" s="118"/>
      <c r="H180" s="118"/>
      <c r="I180" s="118"/>
      <c r="J180" s="118"/>
      <c r="K180" s="118"/>
    </row>
    <row r="181" spans="2:11">
      <c r="B181" s="118"/>
      <c r="C181" s="118"/>
      <c r="D181" s="118"/>
      <c r="E181" s="118"/>
      <c r="F181" s="118"/>
      <c r="G181" s="118"/>
      <c r="H181" s="118"/>
      <c r="I181" s="118"/>
      <c r="J181" s="118"/>
      <c r="K181" s="118"/>
    </row>
    <row r="182" spans="2:11">
      <c r="B182" s="118"/>
      <c r="C182" s="118"/>
      <c r="D182" s="118"/>
      <c r="E182" s="118"/>
      <c r="F182" s="118"/>
      <c r="G182" s="118"/>
      <c r="H182" s="118"/>
      <c r="I182" s="118"/>
      <c r="J182" s="118"/>
      <c r="K182" s="118"/>
    </row>
    <row r="183" spans="2:11">
      <c r="B183" s="118"/>
      <c r="C183" s="118"/>
      <c r="D183" s="118"/>
      <c r="E183" s="118"/>
      <c r="F183" s="118"/>
      <c r="G183" s="118"/>
      <c r="H183" s="118"/>
      <c r="I183" s="118"/>
      <c r="J183" s="118"/>
      <c r="K183" s="118"/>
    </row>
    <row r="184" spans="2:11">
      <c r="B184" s="118"/>
      <c r="C184" s="118"/>
      <c r="D184" s="118"/>
      <c r="E184" s="118"/>
      <c r="F184" s="118"/>
      <c r="G184" s="118"/>
      <c r="H184" s="118"/>
      <c r="I184" s="118"/>
      <c r="J184" s="118"/>
      <c r="K184" s="118"/>
    </row>
    <row r="185" spans="2:11">
      <c r="B185" s="118"/>
      <c r="C185" s="118"/>
      <c r="D185" s="118"/>
      <c r="E185" s="118"/>
      <c r="F185" s="118"/>
      <c r="G185" s="118"/>
      <c r="H185" s="118"/>
      <c r="I185" s="118"/>
      <c r="J185" s="118"/>
      <c r="K185" s="118"/>
    </row>
    <row r="186" spans="2:11">
      <c r="B186" s="118"/>
      <c r="C186" s="118"/>
      <c r="D186" s="118"/>
      <c r="E186" s="118"/>
      <c r="F186" s="118"/>
      <c r="G186" s="118"/>
      <c r="H186" s="118"/>
      <c r="I186" s="118"/>
      <c r="J186" s="118"/>
      <c r="K186" s="118"/>
    </row>
    <row r="187" spans="2:11">
      <c r="B187" s="118"/>
      <c r="C187" s="118"/>
      <c r="D187" s="118"/>
      <c r="E187" s="118"/>
      <c r="F187" s="118"/>
      <c r="G187" s="118"/>
      <c r="H187" s="118"/>
      <c r="I187" s="118"/>
      <c r="J187" s="118"/>
      <c r="K187" s="118"/>
    </row>
    <row r="188" spans="2:11">
      <c r="B188" s="118"/>
      <c r="C188" s="118"/>
      <c r="D188" s="118"/>
      <c r="E188" s="118"/>
      <c r="F188" s="118"/>
      <c r="G188" s="118"/>
      <c r="H188" s="118"/>
      <c r="I188" s="118"/>
      <c r="J188" s="118"/>
      <c r="K188" s="118"/>
    </row>
    <row r="189" spans="2:11">
      <c r="B189" s="118"/>
      <c r="C189" s="118"/>
      <c r="D189" s="118"/>
      <c r="E189" s="118"/>
      <c r="F189" s="118"/>
      <c r="G189" s="118"/>
      <c r="H189" s="118"/>
      <c r="I189" s="118"/>
      <c r="J189" s="118"/>
      <c r="K189" s="118"/>
    </row>
    <row r="190" spans="2:11">
      <c r="B190" s="118"/>
      <c r="C190" s="118"/>
      <c r="D190" s="118"/>
      <c r="E190" s="118"/>
      <c r="F190" s="118"/>
      <c r="G190" s="118"/>
      <c r="H190" s="118"/>
      <c r="I190" s="118"/>
      <c r="J190" s="118"/>
      <c r="K190" s="118"/>
    </row>
    <row r="191" spans="2:11">
      <c r="B191" s="118"/>
      <c r="C191" s="118"/>
      <c r="D191" s="118"/>
      <c r="E191" s="118"/>
      <c r="F191" s="118"/>
      <c r="G191" s="118"/>
      <c r="H191" s="118"/>
      <c r="I191" s="118"/>
      <c r="J191" s="118"/>
      <c r="K191" s="118"/>
    </row>
    <row r="192" spans="2:11">
      <c r="B192" s="118"/>
      <c r="C192" s="118"/>
      <c r="D192" s="118"/>
      <c r="E192" s="118"/>
      <c r="F192" s="118"/>
      <c r="G192" s="118"/>
      <c r="H192" s="118"/>
      <c r="I192" s="118"/>
      <c r="J192" s="118"/>
      <c r="K192" s="118"/>
    </row>
    <row r="193" spans="2:11">
      <c r="B193" s="118"/>
      <c r="C193" s="118"/>
      <c r="D193" s="118"/>
      <c r="E193" s="118"/>
      <c r="F193" s="118"/>
      <c r="G193" s="118"/>
      <c r="H193" s="118"/>
      <c r="I193" s="118"/>
      <c r="J193" s="118"/>
      <c r="K193" s="118"/>
    </row>
    <row r="194" spans="2:11">
      <c r="B194" s="118"/>
      <c r="C194" s="118"/>
      <c r="D194" s="118"/>
      <c r="E194" s="118"/>
      <c r="F194" s="118"/>
      <c r="G194" s="118"/>
      <c r="H194" s="118"/>
      <c r="I194" s="118"/>
      <c r="J194" s="118"/>
      <c r="K194" s="118"/>
    </row>
    <row r="195" spans="2:11">
      <c r="B195" s="118"/>
      <c r="C195" s="118"/>
      <c r="D195" s="118"/>
      <c r="E195" s="118"/>
      <c r="F195" s="118"/>
      <c r="G195" s="118"/>
      <c r="H195" s="118"/>
      <c r="I195" s="118"/>
      <c r="J195" s="118"/>
      <c r="K195" s="118"/>
    </row>
    <row r="196" spans="2:11">
      <c r="B196" s="118"/>
      <c r="C196" s="118"/>
      <c r="D196" s="118"/>
      <c r="E196" s="118"/>
      <c r="F196" s="118"/>
      <c r="G196" s="118"/>
      <c r="H196" s="118"/>
      <c r="I196" s="118"/>
      <c r="J196" s="118"/>
      <c r="K196" s="118"/>
    </row>
    <row r="197" spans="2:11">
      <c r="B197" s="118"/>
      <c r="C197" s="118"/>
      <c r="D197" s="118"/>
      <c r="E197" s="118"/>
      <c r="F197" s="118"/>
      <c r="G197" s="118"/>
      <c r="H197" s="118"/>
      <c r="I197" s="118"/>
      <c r="J197" s="118"/>
      <c r="K197" s="118"/>
    </row>
    <row r="198" spans="2:11">
      <c r="B198" s="118"/>
      <c r="C198" s="118"/>
      <c r="D198" s="118"/>
      <c r="E198" s="118"/>
      <c r="F198" s="118"/>
      <c r="G198" s="118"/>
      <c r="H198" s="118"/>
      <c r="I198" s="118"/>
      <c r="J198" s="118"/>
      <c r="K198" s="118"/>
    </row>
    <row r="199" spans="2:11">
      <c r="B199" s="118"/>
      <c r="C199" s="118"/>
      <c r="D199" s="118"/>
      <c r="E199" s="118"/>
      <c r="F199" s="118"/>
      <c r="G199" s="118"/>
      <c r="H199" s="118"/>
      <c r="I199" s="118"/>
      <c r="J199" s="118"/>
      <c r="K199" s="118"/>
    </row>
    <row r="200" spans="2:11">
      <c r="B200" s="118"/>
      <c r="C200" s="118"/>
      <c r="D200" s="118"/>
      <c r="E200" s="118"/>
      <c r="F200" s="118"/>
      <c r="G200" s="118"/>
      <c r="H200" s="118"/>
      <c r="I200" s="118"/>
      <c r="J200" s="118"/>
      <c r="K200" s="118"/>
    </row>
    <row r="201" spans="2:11">
      <c r="B201" s="118"/>
      <c r="C201" s="118"/>
      <c r="D201" s="118"/>
      <c r="E201" s="118"/>
      <c r="F201" s="118"/>
      <c r="G201" s="118"/>
      <c r="H201" s="118"/>
      <c r="I201" s="118"/>
      <c r="J201" s="118"/>
      <c r="K201" s="118"/>
    </row>
    <row r="202" spans="2:11">
      <c r="B202" s="118"/>
      <c r="C202" s="118"/>
      <c r="D202" s="118"/>
      <c r="E202" s="118"/>
      <c r="F202" s="118"/>
      <c r="G202" s="118"/>
      <c r="H202" s="118"/>
      <c r="I202" s="118"/>
      <c r="J202" s="118"/>
      <c r="K202" s="118"/>
    </row>
    <row r="203" spans="2:11">
      <c r="B203" s="118"/>
      <c r="C203" s="118"/>
      <c r="D203" s="118"/>
      <c r="E203" s="118"/>
      <c r="F203" s="118"/>
      <c r="G203" s="118"/>
      <c r="H203" s="118"/>
      <c r="I203" s="118"/>
      <c r="J203" s="118"/>
      <c r="K203" s="118"/>
    </row>
    <row r="204" spans="2:11">
      <c r="B204" s="118"/>
      <c r="C204" s="118"/>
      <c r="D204" s="118"/>
      <c r="E204" s="118"/>
      <c r="F204" s="118"/>
      <c r="G204" s="118"/>
      <c r="H204" s="118"/>
      <c r="I204" s="118"/>
      <c r="J204" s="118"/>
      <c r="K204" s="118"/>
    </row>
    <row r="205" spans="2:11">
      <c r="B205" s="118"/>
      <c r="C205" s="118"/>
      <c r="D205" s="118"/>
      <c r="E205" s="118"/>
      <c r="F205" s="118"/>
      <c r="G205" s="118"/>
      <c r="H205" s="118"/>
      <c r="I205" s="118"/>
      <c r="J205" s="118"/>
      <c r="K205" s="118"/>
    </row>
    <row r="206" spans="2:11">
      <c r="B206" s="118"/>
      <c r="C206" s="118"/>
      <c r="D206" s="118"/>
      <c r="E206" s="118"/>
      <c r="F206" s="118"/>
      <c r="G206" s="118"/>
      <c r="H206" s="118"/>
      <c r="I206" s="118"/>
      <c r="J206" s="118"/>
      <c r="K206" s="118"/>
    </row>
    <row r="207" spans="2:11">
      <c r="B207" s="118"/>
      <c r="C207" s="118"/>
      <c r="D207" s="118"/>
      <c r="E207" s="118"/>
      <c r="F207" s="118"/>
      <c r="G207" s="118"/>
      <c r="H207" s="118"/>
      <c r="I207" s="118"/>
      <c r="J207" s="118"/>
      <c r="K207" s="118"/>
    </row>
    <row r="208" spans="2:11">
      <c r="B208" s="118"/>
      <c r="C208" s="118"/>
      <c r="D208" s="118"/>
      <c r="E208" s="118"/>
      <c r="F208" s="118"/>
      <c r="G208" s="118"/>
      <c r="H208" s="118"/>
      <c r="I208" s="118"/>
      <c r="J208" s="118"/>
      <c r="K208" s="118"/>
    </row>
    <row r="209" spans="2:11">
      <c r="B209" s="118"/>
      <c r="C209" s="118"/>
      <c r="D209" s="118"/>
      <c r="E209" s="118"/>
      <c r="F209" s="118"/>
      <c r="G209" s="118"/>
      <c r="H209" s="118"/>
      <c r="I209" s="118"/>
      <c r="J209" s="118"/>
      <c r="K209" s="118"/>
    </row>
    <row r="210" spans="2:11">
      <c r="B210" s="118"/>
      <c r="C210" s="118"/>
      <c r="D210" s="118"/>
      <c r="E210" s="118"/>
      <c r="F210" s="118"/>
      <c r="G210" s="118"/>
      <c r="H210" s="118"/>
      <c r="I210" s="118"/>
      <c r="J210" s="118"/>
      <c r="K210" s="118"/>
    </row>
    <row r="211" spans="2:11">
      <c r="B211" s="118"/>
      <c r="C211" s="118"/>
      <c r="D211" s="118"/>
      <c r="E211" s="118"/>
      <c r="F211" s="118"/>
      <c r="G211" s="118"/>
      <c r="H211" s="118"/>
      <c r="I211" s="118"/>
      <c r="J211" s="118"/>
      <c r="K211" s="118"/>
    </row>
    <row r="212" spans="2:11">
      <c r="B212" s="118"/>
      <c r="C212" s="118"/>
      <c r="D212" s="118"/>
      <c r="E212" s="118"/>
      <c r="F212" s="118"/>
      <c r="G212" s="118"/>
      <c r="H212" s="118"/>
      <c r="I212" s="118"/>
      <c r="J212" s="118"/>
      <c r="K212" s="118"/>
    </row>
    <row r="213" spans="2:11">
      <c r="B213" s="118"/>
      <c r="C213" s="118"/>
      <c r="D213" s="118"/>
      <c r="E213" s="118"/>
      <c r="F213" s="118"/>
      <c r="G213" s="118"/>
      <c r="H213" s="118"/>
      <c r="I213" s="118"/>
      <c r="J213" s="118"/>
      <c r="K213" s="118"/>
    </row>
    <row r="214" spans="2:11">
      <c r="B214" s="118"/>
      <c r="C214" s="118"/>
      <c r="D214" s="118"/>
      <c r="E214" s="118"/>
      <c r="F214" s="118"/>
      <c r="G214" s="118"/>
      <c r="H214" s="118"/>
      <c r="I214" s="118"/>
      <c r="J214" s="118"/>
      <c r="K214" s="118"/>
    </row>
    <row r="215" spans="2:11">
      <c r="B215" s="118"/>
      <c r="C215" s="118"/>
      <c r="D215" s="118"/>
      <c r="E215" s="118"/>
      <c r="F215" s="118"/>
      <c r="G215" s="118"/>
      <c r="H215" s="118"/>
      <c r="I215" s="118"/>
      <c r="J215" s="118"/>
      <c r="K215" s="118"/>
    </row>
    <row r="216" spans="2:11">
      <c r="B216" s="118"/>
      <c r="C216" s="118"/>
      <c r="D216" s="118"/>
      <c r="E216" s="118"/>
      <c r="F216" s="118"/>
      <c r="G216" s="118"/>
      <c r="H216" s="118"/>
      <c r="I216" s="118"/>
      <c r="J216" s="118"/>
      <c r="K216" s="118"/>
    </row>
    <row r="217" spans="2:11">
      <c r="B217" s="118"/>
      <c r="C217" s="118"/>
      <c r="D217" s="118"/>
      <c r="E217" s="118"/>
      <c r="F217" s="118"/>
      <c r="G217" s="118"/>
      <c r="H217" s="118"/>
      <c r="I217" s="118"/>
      <c r="J217" s="118"/>
      <c r="K217" s="118"/>
    </row>
    <row r="218" spans="2:11">
      <c r="B218" s="118"/>
      <c r="C218" s="118"/>
      <c r="D218" s="118"/>
      <c r="E218" s="118"/>
      <c r="F218" s="118"/>
      <c r="G218" s="118"/>
      <c r="H218" s="118"/>
      <c r="I218" s="118"/>
      <c r="J218" s="118"/>
      <c r="K218" s="118"/>
    </row>
    <row r="219" spans="2:11">
      <c r="B219" s="118"/>
      <c r="C219" s="118"/>
      <c r="D219" s="118"/>
      <c r="E219" s="118"/>
      <c r="F219" s="118"/>
      <c r="G219" s="118"/>
      <c r="H219" s="118"/>
      <c r="I219" s="118"/>
      <c r="J219" s="118"/>
      <c r="K219" s="118"/>
    </row>
    <row r="220" spans="2:11">
      <c r="B220" s="118"/>
      <c r="C220" s="118"/>
      <c r="D220" s="118"/>
      <c r="E220" s="118"/>
      <c r="F220" s="118"/>
      <c r="G220" s="118"/>
      <c r="H220" s="118"/>
      <c r="I220" s="118"/>
      <c r="J220" s="118"/>
      <c r="K220" s="118"/>
    </row>
    <row r="221" spans="2:11">
      <c r="B221" s="118"/>
      <c r="C221" s="118"/>
      <c r="D221" s="118"/>
      <c r="E221" s="118"/>
      <c r="F221" s="118"/>
      <c r="G221" s="118"/>
      <c r="H221" s="118"/>
      <c r="I221" s="118"/>
      <c r="J221" s="118"/>
      <c r="K221" s="118"/>
    </row>
    <row r="222" spans="2:11">
      <c r="B222" s="118"/>
      <c r="C222" s="118"/>
      <c r="D222" s="118"/>
      <c r="E222" s="118"/>
      <c r="F222" s="118"/>
      <c r="G222" s="118"/>
      <c r="H222" s="118"/>
      <c r="I222" s="118"/>
      <c r="J222" s="118"/>
      <c r="K222" s="118"/>
    </row>
    <row r="223" spans="2:11">
      <c r="B223" s="118"/>
      <c r="C223" s="118"/>
      <c r="D223" s="118"/>
      <c r="E223" s="118"/>
      <c r="F223" s="118"/>
      <c r="G223" s="118"/>
      <c r="H223" s="118"/>
      <c r="I223" s="118"/>
      <c r="J223" s="118"/>
      <c r="K223" s="118"/>
    </row>
    <row r="224" spans="2:11">
      <c r="B224" s="118"/>
      <c r="C224" s="118"/>
      <c r="D224" s="118"/>
      <c r="E224" s="118"/>
      <c r="F224" s="118"/>
      <c r="G224" s="118"/>
      <c r="H224" s="118"/>
      <c r="I224" s="118"/>
      <c r="J224" s="118"/>
      <c r="K224" s="118"/>
    </row>
    <row r="225" spans="2:11">
      <c r="B225" s="118"/>
      <c r="C225" s="118"/>
      <c r="D225" s="118"/>
      <c r="E225" s="118"/>
      <c r="F225" s="118"/>
      <c r="G225" s="118"/>
      <c r="H225" s="118"/>
      <c r="I225" s="118"/>
      <c r="J225" s="118"/>
      <c r="K225" s="118"/>
    </row>
    <row r="226" spans="2:11">
      <c r="B226" s="118"/>
      <c r="C226" s="118"/>
      <c r="D226" s="118"/>
      <c r="E226" s="118"/>
      <c r="F226" s="118"/>
      <c r="G226" s="118"/>
      <c r="H226" s="118"/>
      <c r="I226" s="118"/>
      <c r="J226" s="118"/>
      <c r="K226" s="118"/>
    </row>
    <row r="227" spans="2:11">
      <c r="B227" s="118"/>
      <c r="C227" s="118"/>
      <c r="D227" s="118"/>
      <c r="E227" s="118"/>
      <c r="F227" s="118"/>
      <c r="G227" s="118"/>
      <c r="H227" s="118"/>
      <c r="I227" s="118"/>
      <c r="J227" s="118"/>
      <c r="K227" s="118"/>
    </row>
    <row r="228" spans="2:11">
      <c r="B228" s="118"/>
      <c r="C228" s="118"/>
      <c r="D228" s="118"/>
      <c r="E228" s="118"/>
      <c r="F228" s="118"/>
      <c r="G228" s="118"/>
      <c r="H228" s="118"/>
      <c r="I228" s="118"/>
      <c r="J228" s="118"/>
      <c r="K228" s="118"/>
    </row>
    <row r="229" spans="2:11">
      <c r="B229" s="118"/>
      <c r="C229" s="118"/>
      <c r="D229" s="118"/>
      <c r="E229" s="118"/>
      <c r="F229" s="118"/>
      <c r="G229" s="118"/>
      <c r="H229" s="118"/>
      <c r="I229" s="118"/>
      <c r="J229" s="118"/>
      <c r="K229" s="118"/>
    </row>
    <row r="230" spans="2:11">
      <c r="B230" s="118"/>
      <c r="C230" s="118"/>
      <c r="D230" s="118"/>
      <c r="E230" s="118"/>
      <c r="F230" s="118"/>
      <c r="G230" s="118"/>
      <c r="H230" s="118"/>
      <c r="I230" s="118"/>
      <c r="J230" s="118"/>
      <c r="K230" s="118"/>
    </row>
    <row r="231" spans="2:11">
      <c r="B231" s="118"/>
      <c r="C231" s="118"/>
      <c r="D231" s="118"/>
      <c r="E231" s="118"/>
      <c r="F231" s="118"/>
      <c r="G231" s="118"/>
      <c r="H231" s="118"/>
      <c r="I231" s="118"/>
      <c r="J231" s="118"/>
      <c r="K231" s="118"/>
    </row>
    <row r="232" spans="2:11">
      <c r="B232" s="118"/>
      <c r="C232" s="118"/>
      <c r="D232" s="118"/>
      <c r="E232" s="118"/>
      <c r="F232" s="118"/>
      <c r="G232" s="118"/>
      <c r="H232" s="118"/>
      <c r="I232" s="118"/>
      <c r="J232" s="118"/>
      <c r="K232" s="118"/>
    </row>
    <row r="233" spans="2:11">
      <c r="B233" s="118"/>
      <c r="C233" s="118"/>
      <c r="D233" s="118"/>
      <c r="E233" s="118"/>
      <c r="F233" s="118"/>
      <c r="G233" s="118"/>
      <c r="H233" s="118"/>
      <c r="I233" s="118"/>
      <c r="J233" s="118"/>
      <c r="K233" s="118"/>
    </row>
    <row r="234" spans="2:11">
      <c r="B234" s="118"/>
      <c r="C234" s="118"/>
      <c r="D234" s="118"/>
      <c r="E234" s="118"/>
      <c r="F234" s="118"/>
      <c r="G234" s="118"/>
      <c r="H234" s="118"/>
      <c r="I234" s="118"/>
      <c r="J234" s="118"/>
      <c r="K234" s="118"/>
    </row>
    <row r="235" spans="2:11">
      <c r="B235" s="118"/>
      <c r="C235" s="118"/>
      <c r="D235" s="118"/>
      <c r="E235" s="118"/>
      <c r="F235" s="118"/>
      <c r="G235" s="118"/>
      <c r="H235" s="118"/>
      <c r="I235" s="118"/>
      <c r="J235" s="118"/>
      <c r="K235" s="118"/>
    </row>
    <row r="236" spans="2:11">
      <c r="B236" s="118"/>
      <c r="C236" s="118"/>
      <c r="D236" s="118"/>
      <c r="E236" s="118"/>
      <c r="F236" s="118"/>
      <c r="G236" s="118"/>
      <c r="H236" s="118"/>
      <c r="I236" s="118"/>
      <c r="J236" s="118"/>
      <c r="K236" s="118"/>
    </row>
    <row r="237" spans="2:11">
      <c r="B237" s="118"/>
      <c r="C237" s="118"/>
      <c r="D237" s="118"/>
      <c r="E237" s="118"/>
      <c r="F237" s="118"/>
      <c r="G237" s="118"/>
      <c r="H237" s="118"/>
      <c r="I237" s="118"/>
      <c r="J237" s="118"/>
      <c r="K237" s="118"/>
    </row>
    <row r="238" spans="2:11">
      <c r="B238" s="118"/>
      <c r="C238" s="118"/>
      <c r="D238" s="118"/>
      <c r="E238" s="118"/>
      <c r="F238" s="118"/>
      <c r="G238" s="118"/>
      <c r="H238" s="118"/>
      <c r="I238" s="118"/>
      <c r="J238" s="118"/>
      <c r="K238" s="118"/>
    </row>
    <row r="239" spans="2:11">
      <c r="B239" s="118"/>
      <c r="C239" s="118"/>
      <c r="D239" s="118"/>
      <c r="E239" s="118"/>
      <c r="F239" s="118"/>
      <c r="G239" s="118"/>
      <c r="H239" s="118"/>
      <c r="I239" s="118"/>
      <c r="J239" s="118"/>
      <c r="K239" s="118"/>
    </row>
    <row r="240" spans="2:11">
      <c r="B240" s="118"/>
      <c r="C240" s="118"/>
      <c r="D240" s="118"/>
      <c r="E240" s="118"/>
      <c r="F240" s="118"/>
      <c r="G240" s="118"/>
      <c r="H240" s="118"/>
      <c r="I240" s="118"/>
      <c r="J240" s="118"/>
      <c r="K240" s="118"/>
    </row>
    <row r="241" spans="2:11">
      <c r="B241" s="118"/>
      <c r="C241" s="118"/>
      <c r="D241" s="118"/>
      <c r="E241" s="118"/>
      <c r="F241" s="118"/>
      <c r="G241" s="118"/>
      <c r="H241" s="118"/>
      <c r="I241" s="118"/>
      <c r="J241" s="118"/>
      <c r="K241" s="118"/>
    </row>
    <row r="242" spans="2:11">
      <c r="B242" s="118"/>
      <c r="C242" s="118"/>
      <c r="D242" s="118"/>
      <c r="E242" s="118"/>
      <c r="F242" s="118"/>
      <c r="G242" s="118"/>
      <c r="H242" s="118"/>
      <c r="I242" s="118"/>
      <c r="J242" s="118"/>
      <c r="K242" s="118"/>
    </row>
    <row r="243" spans="2:11">
      <c r="B243" s="118"/>
      <c r="C243" s="118"/>
      <c r="D243" s="118"/>
      <c r="E243" s="118"/>
      <c r="F243" s="118"/>
      <c r="G243" s="118"/>
      <c r="H243" s="118"/>
      <c r="I243" s="118"/>
      <c r="J243" s="118"/>
      <c r="K243" s="118"/>
    </row>
    <row r="244" spans="2:11">
      <c r="B244" s="118"/>
      <c r="C244" s="118"/>
      <c r="D244" s="118"/>
      <c r="E244" s="118"/>
      <c r="F244" s="118"/>
      <c r="G244" s="118"/>
      <c r="H244" s="118"/>
      <c r="I244" s="118"/>
      <c r="J244" s="118"/>
      <c r="K244" s="118"/>
    </row>
    <row r="245" spans="2:11">
      <c r="B245" s="118"/>
      <c r="C245" s="118"/>
      <c r="D245" s="118"/>
      <c r="E245" s="118"/>
      <c r="F245" s="118"/>
      <c r="G245" s="118"/>
      <c r="H245" s="118"/>
      <c r="I245" s="118"/>
      <c r="J245" s="118"/>
      <c r="K245" s="118"/>
    </row>
    <row r="246" spans="2:11">
      <c r="B246" s="118"/>
      <c r="C246" s="118"/>
      <c r="D246" s="118"/>
      <c r="E246" s="118"/>
      <c r="F246" s="118"/>
      <c r="G246" s="118"/>
      <c r="H246" s="118"/>
      <c r="I246" s="118"/>
      <c r="J246" s="118"/>
      <c r="K246" s="118"/>
    </row>
    <row r="247" spans="2:11">
      <c r="B247" s="118"/>
      <c r="C247" s="118"/>
      <c r="D247" s="118"/>
      <c r="E247" s="118"/>
      <c r="F247" s="118"/>
      <c r="G247" s="118"/>
      <c r="H247" s="118"/>
      <c r="I247" s="118"/>
      <c r="J247" s="118"/>
      <c r="K247" s="118"/>
    </row>
    <row r="248" spans="2:11">
      <c r="B248" s="118"/>
      <c r="C248" s="118"/>
      <c r="D248" s="118"/>
      <c r="E248" s="118"/>
      <c r="F248" s="118"/>
      <c r="G248" s="118"/>
      <c r="H248" s="118"/>
      <c r="I248" s="118"/>
      <c r="J248" s="118"/>
      <c r="K248" s="118"/>
    </row>
    <row r="249" spans="2:11">
      <c r="B249" s="118"/>
      <c r="C249" s="118"/>
      <c r="D249" s="118"/>
      <c r="E249" s="118"/>
      <c r="F249" s="118"/>
      <c r="G249" s="118"/>
      <c r="H249" s="118"/>
      <c r="I249" s="118"/>
      <c r="J249" s="118"/>
      <c r="K249" s="118"/>
    </row>
    <row r="250" spans="2:11">
      <c r="B250" s="118"/>
      <c r="C250" s="118"/>
      <c r="D250" s="118"/>
      <c r="E250" s="118"/>
      <c r="F250" s="118"/>
      <c r="G250" s="118"/>
      <c r="H250" s="118"/>
      <c r="I250" s="118"/>
      <c r="J250" s="118"/>
      <c r="K250" s="118"/>
    </row>
    <row r="251" spans="2:11">
      <c r="B251" s="118"/>
      <c r="C251" s="118"/>
      <c r="D251" s="118"/>
      <c r="E251" s="118"/>
      <c r="F251" s="118"/>
      <c r="G251" s="118"/>
      <c r="H251" s="118"/>
      <c r="I251" s="118"/>
      <c r="J251" s="118"/>
      <c r="K251" s="118"/>
    </row>
    <row r="252" spans="2:11">
      <c r="B252" s="118"/>
      <c r="C252" s="118"/>
      <c r="D252" s="118"/>
      <c r="E252" s="118"/>
      <c r="F252" s="118"/>
      <c r="G252" s="118"/>
      <c r="H252" s="118"/>
      <c r="I252" s="118"/>
      <c r="J252" s="118"/>
      <c r="K252" s="118"/>
    </row>
    <row r="253" spans="2:11">
      <c r="B253" s="118"/>
      <c r="C253" s="118"/>
      <c r="D253" s="118"/>
      <c r="E253" s="118"/>
      <c r="F253" s="118"/>
      <c r="G253" s="118"/>
      <c r="H253" s="118"/>
      <c r="I253" s="118"/>
      <c r="J253" s="118"/>
      <c r="K253" s="118"/>
    </row>
    <row r="254" spans="2:11">
      <c r="B254" s="118"/>
      <c r="C254" s="118"/>
      <c r="D254" s="118"/>
      <c r="E254" s="118"/>
      <c r="F254" s="118"/>
      <c r="G254" s="118"/>
      <c r="H254" s="118"/>
      <c r="I254" s="118"/>
      <c r="J254" s="118"/>
      <c r="K254" s="118"/>
    </row>
    <row r="255" spans="2:11">
      <c r="B255" s="118"/>
      <c r="C255" s="118"/>
      <c r="D255" s="118"/>
      <c r="E255" s="118"/>
      <c r="F255" s="118"/>
      <c r="G255" s="118"/>
      <c r="H255" s="118"/>
      <c r="I255" s="118"/>
      <c r="J255" s="118"/>
      <c r="K255" s="118"/>
    </row>
    <row r="256" spans="2:11">
      <c r="B256" s="118"/>
      <c r="C256" s="118"/>
      <c r="D256" s="118"/>
      <c r="E256" s="118"/>
      <c r="F256" s="118"/>
      <c r="G256" s="118"/>
      <c r="H256" s="118"/>
      <c r="I256" s="118"/>
      <c r="J256" s="118"/>
      <c r="K256" s="118"/>
    </row>
    <row r="257" spans="2:11">
      <c r="B257" s="118"/>
      <c r="C257" s="118"/>
      <c r="D257" s="118"/>
      <c r="E257" s="118"/>
      <c r="F257" s="118"/>
      <c r="G257" s="118"/>
      <c r="H257" s="118"/>
      <c r="I257" s="118"/>
      <c r="J257" s="118"/>
      <c r="K257" s="118"/>
    </row>
    <row r="258" spans="2:11">
      <c r="B258" s="118"/>
      <c r="C258" s="118"/>
      <c r="D258" s="118"/>
      <c r="E258" s="118"/>
      <c r="F258" s="118"/>
      <c r="G258" s="118"/>
      <c r="H258" s="118"/>
      <c r="I258" s="118"/>
      <c r="J258" s="118"/>
      <c r="K258" s="118"/>
    </row>
    <row r="259" spans="2:11">
      <c r="B259" s="118"/>
      <c r="C259" s="118"/>
      <c r="D259" s="118"/>
      <c r="E259" s="118"/>
      <c r="F259" s="118"/>
      <c r="G259" s="118"/>
      <c r="H259" s="118"/>
      <c r="I259" s="118"/>
      <c r="J259" s="118"/>
      <c r="K259" s="118"/>
    </row>
    <row r="260" spans="2:11">
      <c r="B260" s="118"/>
      <c r="C260" s="118"/>
      <c r="D260" s="118"/>
      <c r="E260" s="118"/>
      <c r="F260" s="118"/>
      <c r="G260" s="118"/>
      <c r="H260" s="118"/>
      <c r="I260" s="118"/>
      <c r="J260" s="118"/>
      <c r="K260" s="118"/>
    </row>
    <row r="261" spans="2:11">
      <c r="B261" s="118"/>
      <c r="C261" s="118"/>
      <c r="D261" s="118"/>
      <c r="E261" s="118"/>
      <c r="F261" s="118"/>
      <c r="G261" s="118"/>
      <c r="H261" s="118"/>
      <c r="I261" s="118"/>
      <c r="J261" s="118"/>
      <c r="K261" s="118"/>
    </row>
    <row r="262" spans="2:11">
      <c r="B262" s="118"/>
      <c r="C262" s="118"/>
      <c r="D262" s="118"/>
      <c r="E262" s="118"/>
      <c r="F262" s="118"/>
      <c r="G262" s="118"/>
      <c r="H262" s="118"/>
      <c r="I262" s="118"/>
      <c r="J262" s="118"/>
      <c r="K262" s="118"/>
    </row>
    <row r="263" spans="2:11">
      <c r="B263" s="118"/>
      <c r="C263" s="118"/>
      <c r="D263" s="118"/>
      <c r="E263" s="118"/>
      <c r="F263" s="118"/>
      <c r="G263" s="118"/>
      <c r="H263" s="118"/>
      <c r="I263" s="118"/>
      <c r="J263" s="118"/>
      <c r="K263" s="118"/>
    </row>
    <row r="264" spans="2:11">
      <c r="B264" s="118"/>
      <c r="C264" s="118"/>
      <c r="D264" s="118"/>
      <c r="E264" s="118"/>
      <c r="F264" s="118"/>
      <c r="G264" s="118"/>
      <c r="H264" s="118"/>
      <c r="I264" s="118"/>
      <c r="J264" s="118"/>
      <c r="K264" s="118"/>
    </row>
    <row r="265" spans="2:11">
      <c r="B265" s="118"/>
      <c r="C265" s="118"/>
      <c r="D265" s="118"/>
      <c r="E265" s="118"/>
      <c r="F265" s="118"/>
      <c r="G265" s="118"/>
      <c r="H265" s="118"/>
      <c r="I265" s="118"/>
      <c r="J265" s="118"/>
      <c r="K265" s="118"/>
    </row>
    <row r="266" spans="2:11">
      <c r="B266" s="118"/>
      <c r="C266" s="118"/>
      <c r="D266" s="118"/>
      <c r="E266" s="118"/>
      <c r="F266" s="118"/>
      <c r="G266" s="118"/>
      <c r="H266" s="118"/>
      <c r="I266" s="118"/>
      <c r="J266" s="118"/>
      <c r="K266" s="118"/>
    </row>
    <row r="267" spans="2:11">
      <c r="B267" s="118"/>
      <c r="C267" s="118"/>
      <c r="D267" s="118"/>
      <c r="E267" s="118"/>
      <c r="F267" s="118"/>
      <c r="G267" s="118"/>
      <c r="H267" s="118"/>
      <c r="I267" s="118"/>
      <c r="J267" s="118"/>
      <c r="K267" s="118"/>
    </row>
    <row r="268" spans="2:11">
      <c r="B268" s="118"/>
      <c r="C268" s="118"/>
      <c r="D268" s="118"/>
      <c r="E268" s="118"/>
      <c r="F268" s="118"/>
      <c r="G268" s="118"/>
      <c r="H268" s="118"/>
      <c r="I268" s="118"/>
      <c r="J268" s="118"/>
      <c r="K268" s="118"/>
    </row>
    <row r="269" spans="2:11">
      <c r="B269" s="118"/>
      <c r="C269" s="118"/>
      <c r="D269" s="118"/>
      <c r="E269" s="118"/>
      <c r="F269" s="118"/>
      <c r="G269" s="118"/>
      <c r="H269" s="118"/>
      <c r="I269" s="118"/>
      <c r="J269" s="118"/>
      <c r="K269" s="118"/>
    </row>
    <row r="270" spans="2:11">
      <c r="B270" s="118"/>
      <c r="C270" s="118"/>
      <c r="D270" s="118"/>
      <c r="E270" s="118"/>
      <c r="F270" s="118"/>
      <c r="G270" s="118"/>
      <c r="H270" s="118"/>
      <c r="I270" s="118"/>
      <c r="J270" s="118"/>
      <c r="K270" s="118"/>
    </row>
    <row r="271" spans="2:11">
      <c r="B271" s="118"/>
      <c r="C271" s="118"/>
      <c r="D271" s="118"/>
      <c r="E271" s="118"/>
      <c r="F271" s="118"/>
      <c r="G271" s="118"/>
      <c r="H271" s="118"/>
      <c r="I271" s="118"/>
      <c r="J271" s="118"/>
      <c r="K271" s="118"/>
    </row>
    <row r="272" spans="2:11">
      <c r="B272" s="118"/>
      <c r="C272" s="118"/>
      <c r="D272" s="118"/>
      <c r="E272" s="118"/>
      <c r="F272" s="118"/>
      <c r="G272" s="118"/>
      <c r="H272" s="118"/>
      <c r="I272" s="118"/>
      <c r="J272" s="118"/>
      <c r="K272" s="118"/>
    </row>
    <row r="273" spans="2:11">
      <c r="B273" s="118"/>
      <c r="C273" s="118"/>
      <c r="D273" s="118"/>
      <c r="E273" s="118"/>
      <c r="F273" s="118"/>
      <c r="G273" s="118"/>
      <c r="H273" s="118"/>
      <c r="I273" s="118"/>
      <c r="J273" s="118"/>
      <c r="K273" s="118"/>
    </row>
    <row r="274" spans="2:11">
      <c r="B274" s="118"/>
      <c r="C274" s="118"/>
      <c r="D274" s="118"/>
      <c r="E274" s="118"/>
      <c r="F274" s="118"/>
      <c r="G274" s="118"/>
      <c r="H274" s="118"/>
      <c r="I274" s="118"/>
      <c r="J274" s="118"/>
      <c r="K274" s="118"/>
    </row>
    <row r="275" spans="2:11">
      <c r="B275" s="118"/>
      <c r="C275" s="118"/>
      <c r="D275" s="118"/>
      <c r="E275" s="118"/>
      <c r="F275" s="118"/>
      <c r="G275" s="118"/>
      <c r="H275" s="118"/>
      <c r="I275" s="118"/>
      <c r="J275" s="118"/>
      <c r="K275" s="118"/>
    </row>
    <row r="276" spans="2:11">
      <c r="B276" s="118"/>
      <c r="C276" s="118"/>
      <c r="D276" s="118"/>
      <c r="E276" s="118"/>
      <c r="F276" s="118"/>
      <c r="G276" s="118"/>
      <c r="H276" s="118"/>
      <c r="I276" s="118"/>
      <c r="J276" s="118"/>
      <c r="K276" s="118"/>
    </row>
    <row r="277" spans="2:11">
      <c r="B277" s="118"/>
      <c r="C277" s="118"/>
      <c r="D277" s="118"/>
      <c r="E277" s="118"/>
      <c r="F277" s="118"/>
      <c r="G277" s="118"/>
      <c r="H277" s="118"/>
      <c r="I277" s="118"/>
      <c r="J277" s="118"/>
      <c r="K277" s="118"/>
    </row>
    <row r="278" spans="2:11">
      <c r="B278" s="118"/>
      <c r="C278" s="118"/>
      <c r="D278" s="118"/>
      <c r="E278" s="118"/>
      <c r="F278" s="118"/>
      <c r="G278" s="118"/>
      <c r="H278" s="118"/>
      <c r="I278" s="118"/>
      <c r="J278" s="118"/>
      <c r="K278" s="118"/>
    </row>
    <row r="279" spans="2:11">
      <c r="B279" s="118"/>
      <c r="C279" s="118"/>
      <c r="D279" s="118"/>
      <c r="E279" s="118"/>
      <c r="F279" s="118"/>
      <c r="G279" s="118"/>
      <c r="H279" s="118"/>
      <c r="I279" s="118"/>
      <c r="J279" s="118"/>
      <c r="K279" s="118"/>
    </row>
    <row r="280" spans="2:11">
      <c r="B280" s="118"/>
      <c r="C280" s="118"/>
      <c r="D280" s="118"/>
      <c r="E280" s="118"/>
      <c r="F280" s="118"/>
      <c r="G280" s="118"/>
      <c r="H280" s="118"/>
      <c r="I280" s="118"/>
      <c r="J280" s="118"/>
      <c r="K280" s="118"/>
    </row>
    <row r="281" spans="2:11">
      <c r="B281" s="118"/>
      <c r="C281" s="118"/>
      <c r="D281" s="118"/>
      <c r="E281" s="118"/>
      <c r="F281" s="118"/>
      <c r="G281" s="118"/>
      <c r="H281" s="118"/>
      <c r="I281" s="118"/>
      <c r="J281" s="118"/>
      <c r="K281" s="118"/>
    </row>
    <row r="282" spans="2:11">
      <c r="B282" s="118"/>
      <c r="C282" s="118"/>
      <c r="D282" s="118"/>
      <c r="E282" s="118"/>
      <c r="F282" s="118"/>
      <c r="G282" s="118"/>
      <c r="H282" s="118"/>
      <c r="I282" s="118"/>
      <c r="J282" s="118"/>
      <c r="K282" s="118"/>
    </row>
    <row r="283" spans="2:11">
      <c r="B283" s="118"/>
      <c r="C283" s="118"/>
      <c r="D283" s="118"/>
      <c r="E283" s="118"/>
      <c r="F283" s="118"/>
      <c r="G283" s="118"/>
      <c r="H283" s="118"/>
      <c r="I283" s="118"/>
      <c r="J283" s="118"/>
      <c r="K283" s="118"/>
    </row>
    <row r="284" spans="2:11">
      <c r="B284" s="118"/>
      <c r="C284" s="118"/>
      <c r="D284" s="118"/>
      <c r="E284" s="118"/>
      <c r="F284" s="118"/>
      <c r="G284" s="118"/>
      <c r="H284" s="118"/>
      <c r="I284" s="118"/>
      <c r="J284" s="118"/>
      <c r="K284" s="118"/>
    </row>
    <row r="285" spans="2:11">
      <c r="B285" s="118"/>
      <c r="C285" s="118"/>
      <c r="D285" s="118"/>
      <c r="E285" s="118"/>
      <c r="F285" s="118"/>
      <c r="G285" s="118"/>
      <c r="H285" s="118"/>
      <c r="I285" s="118"/>
      <c r="J285" s="118"/>
      <c r="K285" s="118"/>
    </row>
    <row r="286" spans="2:11">
      <c r="B286" s="118"/>
      <c r="C286" s="118"/>
      <c r="D286" s="118"/>
      <c r="E286" s="118"/>
      <c r="F286" s="118"/>
      <c r="G286" s="118"/>
      <c r="H286" s="118"/>
      <c r="I286" s="118"/>
      <c r="J286" s="118"/>
      <c r="K286" s="118"/>
    </row>
    <row r="287" spans="2:11">
      <c r="B287" s="118"/>
      <c r="C287" s="118"/>
      <c r="D287" s="118"/>
      <c r="E287" s="118"/>
      <c r="F287" s="118"/>
      <c r="G287" s="118"/>
      <c r="H287" s="118"/>
      <c r="I287" s="118"/>
      <c r="J287" s="118"/>
      <c r="K287" s="118"/>
    </row>
    <row r="288" spans="2:11">
      <c r="B288" s="118"/>
      <c r="C288" s="118"/>
      <c r="D288" s="118"/>
      <c r="E288" s="118"/>
      <c r="F288" s="118"/>
      <c r="G288" s="118"/>
      <c r="H288" s="118"/>
      <c r="I288" s="118"/>
      <c r="J288" s="118"/>
      <c r="K288" s="118"/>
    </row>
    <row r="289" spans="2:11">
      <c r="B289" s="118"/>
      <c r="C289" s="118"/>
      <c r="D289" s="118"/>
      <c r="E289" s="118"/>
      <c r="F289" s="118"/>
      <c r="G289" s="118"/>
      <c r="H289" s="118"/>
      <c r="I289" s="118"/>
      <c r="J289" s="118"/>
      <c r="K289" s="118"/>
    </row>
    <row r="290" spans="2:11">
      <c r="B290" s="118"/>
      <c r="C290" s="118"/>
      <c r="D290" s="118"/>
      <c r="E290" s="118"/>
      <c r="F290" s="118"/>
      <c r="G290" s="118"/>
      <c r="H290" s="118"/>
      <c r="I290" s="118"/>
      <c r="J290" s="118"/>
      <c r="K290" s="118"/>
    </row>
    <row r="291" spans="2:11">
      <c r="B291" s="118"/>
      <c r="C291" s="118"/>
      <c r="D291" s="118"/>
      <c r="E291" s="118"/>
      <c r="F291" s="118"/>
      <c r="G291" s="118"/>
      <c r="H291" s="118"/>
      <c r="I291" s="118"/>
      <c r="J291" s="118"/>
      <c r="K291" s="118"/>
    </row>
    <row r="292" spans="2:11">
      <c r="B292" s="118"/>
      <c r="C292" s="118"/>
      <c r="D292" s="118"/>
      <c r="E292" s="118"/>
      <c r="F292" s="118"/>
      <c r="G292" s="118"/>
      <c r="H292" s="118"/>
      <c r="I292" s="118"/>
      <c r="J292" s="118"/>
      <c r="K292" s="118"/>
    </row>
    <row r="293" spans="2:11">
      <c r="B293" s="118"/>
      <c r="C293" s="118"/>
      <c r="D293" s="118"/>
      <c r="E293" s="118"/>
      <c r="F293" s="118"/>
      <c r="G293" s="118"/>
      <c r="H293" s="118"/>
      <c r="I293" s="118"/>
      <c r="J293" s="118"/>
      <c r="K293" s="118"/>
    </row>
    <row r="294" spans="2:11">
      <c r="B294" s="118"/>
      <c r="C294" s="118"/>
      <c r="D294" s="118"/>
      <c r="E294" s="118"/>
      <c r="F294" s="118"/>
      <c r="G294" s="118"/>
      <c r="H294" s="118"/>
      <c r="I294" s="118"/>
      <c r="J294" s="118"/>
      <c r="K294" s="118"/>
    </row>
    <row r="295" spans="2:11">
      <c r="B295" s="118"/>
      <c r="C295" s="118"/>
      <c r="D295" s="118"/>
      <c r="E295" s="118"/>
      <c r="F295" s="118"/>
      <c r="G295" s="118"/>
      <c r="H295" s="118"/>
      <c r="I295" s="118"/>
      <c r="J295" s="118"/>
      <c r="K295" s="118"/>
    </row>
    <row r="296" spans="2:11">
      <c r="B296" s="118"/>
      <c r="C296" s="118"/>
      <c r="D296" s="118"/>
      <c r="E296" s="118"/>
      <c r="F296" s="118"/>
      <c r="G296" s="118"/>
      <c r="H296" s="118"/>
      <c r="I296" s="118"/>
      <c r="J296" s="118"/>
      <c r="K296" s="118"/>
    </row>
    <row r="297" spans="2:11">
      <c r="B297" s="118"/>
      <c r="C297" s="118"/>
      <c r="D297" s="118"/>
      <c r="E297" s="118"/>
      <c r="F297" s="118"/>
      <c r="G297" s="118"/>
      <c r="H297" s="118"/>
      <c r="I297" s="118"/>
      <c r="J297" s="118"/>
      <c r="K297" s="118"/>
    </row>
    <row r="298" spans="2:11">
      <c r="B298" s="118"/>
      <c r="C298" s="118"/>
      <c r="D298" s="118"/>
      <c r="E298" s="118"/>
      <c r="F298" s="118"/>
      <c r="G298" s="118"/>
      <c r="H298" s="118"/>
      <c r="I298" s="118"/>
      <c r="J298" s="118"/>
      <c r="K298" s="118"/>
    </row>
    <row r="299" spans="2:11">
      <c r="B299" s="118"/>
      <c r="C299" s="118"/>
      <c r="D299" s="118"/>
      <c r="E299" s="118"/>
      <c r="F299" s="118"/>
      <c r="G299" s="118"/>
      <c r="H299" s="118"/>
      <c r="I299" s="118"/>
      <c r="J299" s="118"/>
      <c r="K299" s="118"/>
    </row>
    <row r="300" spans="2:11">
      <c r="B300" s="118"/>
      <c r="C300" s="118"/>
      <c r="D300" s="118"/>
      <c r="E300" s="118"/>
      <c r="F300" s="118"/>
      <c r="G300" s="118"/>
      <c r="H300" s="118"/>
      <c r="I300" s="118"/>
      <c r="J300" s="118"/>
      <c r="K300" s="118"/>
    </row>
    <row r="301" spans="2:11">
      <c r="B301" s="118"/>
      <c r="C301" s="118"/>
      <c r="D301" s="118"/>
      <c r="E301" s="118"/>
      <c r="F301" s="118"/>
      <c r="G301" s="118"/>
      <c r="H301" s="118"/>
      <c r="I301" s="118"/>
      <c r="J301" s="118"/>
      <c r="K301" s="118"/>
    </row>
    <row r="302" spans="2:11">
      <c r="B302" s="118"/>
      <c r="C302" s="118"/>
      <c r="D302" s="118"/>
      <c r="E302" s="118"/>
      <c r="F302" s="118"/>
      <c r="G302" s="118"/>
      <c r="H302" s="118"/>
      <c r="I302" s="118"/>
      <c r="J302" s="118"/>
      <c r="K302" s="118"/>
    </row>
    <row r="303" spans="2:11">
      <c r="B303" s="118"/>
      <c r="C303" s="118"/>
      <c r="D303" s="118"/>
      <c r="E303" s="118"/>
      <c r="F303" s="118"/>
      <c r="G303" s="118"/>
      <c r="H303" s="118"/>
      <c r="I303" s="118"/>
      <c r="J303" s="118"/>
      <c r="K303" s="118"/>
    </row>
    <row r="304" spans="2:11">
      <c r="B304" s="118"/>
      <c r="C304" s="118"/>
      <c r="D304" s="118"/>
      <c r="E304" s="118"/>
      <c r="F304" s="118"/>
      <c r="G304" s="118"/>
      <c r="H304" s="118"/>
      <c r="I304" s="118"/>
      <c r="J304" s="118"/>
      <c r="K304" s="118"/>
    </row>
    <row r="305" spans="2:11">
      <c r="B305" s="118"/>
      <c r="C305" s="118"/>
      <c r="D305" s="118"/>
      <c r="E305" s="118"/>
      <c r="F305" s="118"/>
      <c r="G305" s="118"/>
      <c r="H305" s="118"/>
      <c r="I305" s="118"/>
      <c r="J305" s="118"/>
      <c r="K305" s="118"/>
    </row>
    <row r="306" spans="2:11">
      <c r="B306" s="118"/>
      <c r="C306" s="118"/>
      <c r="D306" s="118"/>
      <c r="E306" s="118"/>
      <c r="F306" s="118"/>
      <c r="G306" s="118"/>
      <c r="H306" s="118"/>
      <c r="I306" s="118"/>
      <c r="J306" s="118"/>
      <c r="K306" s="118"/>
    </row>
    <row r="307" spans="2:11">
      <c r="B307" s="118"/>
      <c r="C307" s="118"/>
      <c r="D307" s="118"/>
      <c r="E307" s="118"/>
      <c r="F307" s="118"/>
      <c r="G307" s="118"/>
      <c r="H307" s="118"/>
      <c r="I307" s="118"/>
      <c r="J307" s="118"/>
      <c r="K307" s="118"/>
    </row>
    <row r="308" spans="2:11">
      <c r="B308" s="118"/>
      <c r="C308" s="118"/>
      <c r="D308" s="118"/>
      <c r="E308" s="118"/>
      <c r="F308" s="118"/>
      <c r="G308" s="118"/>
      <c r="H308" s="118"/>
      <c r="I308" s="118"/>
      <c r="J308" s="118"/>
      <c r="K308" s="118"/>
    </row>
    <row r="309" spans="2:11">
      <c r="B309" s="118"/>
      <c r="C309" s="118"/>
      <c r="D309" s="118"/>
      <c r="E309" s="118"/>
      <c r="F309" s="118"/>
      <c r="G309" s="118"/>
      <c r="H309" s="118"/>
      <c r="I309" s="118"/>
      <c r="J309" s="118"/>
      <c r="K309" s="118"/>
    </row>
    <row r="310" spans="2:11">
      <c r="B310" s="118"/>
      <c r="C310" s="118"/>
      <c r="D310" s="118"/>
      <c r="E310" s="118"/>
      <c r="F310" s="118"/>
      <c r="G310" s="118"/>
      <c r="H310" s="118"/>
      <c r="I310" s="118"/>
      <c r="J310" s="118"/>
      <c r="K310" s="118"/>
    </row>
    <row r="311" spans="2:11">
      <c r="B311" s="118"/>
      <c r="C311" s="118"/>
      <c r="D311" s="118"/>
      <c r="E311" s="118"/>
      <c r="F311" s="118"/>
      <c r="G311" s="118"/>
      <c r="H311" s="118"/>
      <c r="I311" s="118"/>
      <c r="J311" s="118"/>
      <c r="K311" s="118"/>
    </row>
    <row r="312" spans="2:11">
      <c r="B312" s="118"/>
      <c r="C312" s="118"/>
      <c r="D312" s="118"/>
      <c r="E312" s="118"/>
      <c r="F312" s="118"/>
      <c r="G312" s="118"/>
      <c r="H312" s="118"/>
      <c r="I312" s="118"/>
      <c r="J312" s="118"/>
      <c r="K312" s="118"/>
    </row>
    <row r="313" spans="2:11">
      <c r="B313" s="118"/>
      <c r="C313" s="118"/>
      <c r="D313" s="118"/>
      <c r="E313" s="118"/>
      <c r="F313" s="118"/>
      <c r="G313" s="118"/>
      <c r="H313" s="118"/>
      <c r="I313" s="118"/>
      <c r="J313" s="118"/>
      <c r="K313" s="118"/>
    </row>
    <row r="314" spans="2:11">
      <c r="B314" s="118"/>
      <c r="C314" s="118"/>
      <c r="D314" s="118"/>
      <c r="E314" s="118"/>
      <c r="F314" s="118"/>
      <c r="G314" s="118"/>
      <c r="H314" s="118"/>
      <c r="I314" s="118"/>
      <c r="J314" s="118"/>
      <c r="K314" s="118"/>
    </row>
    <row r="315" spans="2:11">
      <c r="B315" s="118"/>
      <c r="C315" s="118"/>
      <c r="D315" s="118"/>
      <c r="E315" s="118"/>
      <c r="F315" s="118"/>
      <c r="G315" s="118"/>
      <c r="H315" s="118"/>
      <c r="I315" s="118"/>
      <c r="J315" s="118"/>
      <c r="K315" s="118"/>
    </row>
    <row r="316" spans="2:11">
      <c r="B316" s="118"/>
      <c r="C316" s="118"/>
      <c r="D316" s="118"/>
      <c r="E316" s="118"/>
      <c r="F316" s="118"/>
      <c r="G316" s="118"/>
      <c r="H316" s="118"/>
      <c r="I316" s="118"/>
      <c r="J316" s="118"/>
      <c r="K316" s="118"/>
    </row>
    <row r="317" spans="2:11">
      <c r="B317" s="118"/>
      <c r="C317" s="118"/>
      <c r="D317" s="118"/>
      <c r="E317" s="118"/>
      <c r="F317" s="118"/>
      <c r="G317" s="118"/>
      <c r="H317" s="118"/>
      <c r="I317" s="118"/>
      <c r="J317" s="118"/>
      <c r="K317" s="118"/>
    </row>
    <row r="318" spans="2:11">
      <c r="B318" s="118"/>
      <c r="C318" s="118"/>
      <c r="D318" s="118"/>
      <c r="E318" s="118"/>
      <c r="F318" s="118"/>
      <c r="G318" s="118"/>
      <c r="H318" s="118"/>
      <c r="I318" s="118"/>
      <c r="J318" s="118"/>
      <c r="K318" s="118"/>
    </row>
  </sheetData>
  <mergeCells count="36">
    <mergeCell ref="E56:F56"/>
    <mergeCell ref="E57:F57"/>
    <mergeCell ref="C54:D54"/>
    <mergeCell ref="G54:H54"/>
    <mergeCell ref="E54:F54"/>
    <mergeCell ref="E55:F55"/>
    <mergeCell ref="E97:F97"/>
    <mergeCell ref="E98:F98"/>
    <mergeCell ref="E99:F99"/>
    <mergeCell ref="E100:F100"/>
    <mergeCell ref="B62:K62"/>
    <mergeCell ref="B63:K63"/>
    <mergeCell ref="B64:K64"/>
    <mergeCell ref="C65:D65"/>
    <mergeCell ref="E65:F65"/>
    <mergeCell ref="G65:H65"/>
    <mergeCell ref="G96:H96"/>
    <mergeCell ref="C96:D96"/>
    <mergeCell ref="B94:H94"/>
    <mergeCell ref="B22:C22"/>
    <mergeCell ref="B23:C23"/>
    <mergeCell ref="B20:C20"/>
    <mergeCell ref="B21:C21"/>
    <mergeCell ref="C9:D9"/>
    <mergeCell ref="B10:F10"/>
    <mergeCell ref="B17:F17"/>
    <mergeCell ref="B14:C14"/>
    <mergeCell ref="B13:C13"/>
    <mergeCell ref="G9:H9"/>
    <mergeCell ref="E9:F9"/>
    <mergeCell ref="A6:M6"/>
    <mergeCell ref="A7:M7"/>
    <mergeCell ref="A2:M2"/>
    <mergeCell ref="A3:M3"/>
    <mergeCell ref="A4:M4"/>
    <mergeCell ref="A5:M5"/>
  </mergeCells>
  <phoneticPr fontId="23" type="noConversion"/>
  <pageMargins left="0.75" right="0.75" top="1" bottom="1" header="0.5" footer="0.5"/>
  <pageSetup scale="32" orientation="portrait" horizontalDpi="4294967292" verticalDpi="4294967292" r:id="rId1"/>
  <headerFooter>
    <oddHeader>&amp;R&amp;"Calibri,Regular"&amp;K000000EXHIBIT ____
SCHEDULE (DJL-13)
PAGE 1 OF 1</oddHeader>
  </headerFooter>
  <drawing r:id="rId2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16</vt:i4>
      </vt:variant>
    </vt:vector>
  </HeadingPairs>
  <TitlesOfParts>
    <vt:vector size="35" baseType="lpstr">
      <vt:lpstr>A</vt:lpstr>
      <vt:lpstr>COMPARABLE GROUP WP1</vt:lpstr>
      <vt:lpstr>GROUP DATA WP2</vt:lpstr>
      <vt:lpstr>GROUP DATA WP 3</vt:lpstr>
      <vt:lpstr>(DJL-2)</vt:lpstr>
      <vt:lpstr>(DJL-4)</vt:lpstr>
      <vt:lpstr>DJL-12WP</vt:lpstr>
      <vt:lpstr>(DJL-3)</vt:lpstr>
      <vt:lpstr>(DJL-5)</vt:lpstr>
      <vt:lpstr>(DJL-6)P1</vt:lpstr>
      <vt:lpstr>(DJL-6)P2</vt:lpstr>
      <vt:lpstr>(DJL-6)P3</vt:lpstr>
      <vt:lpstr>(DJL-7)</vt:lpstr>
      <vt:lpstr>(DJL-8)</vt:lpstr>
      <vt:lpstr>(DJL-9)</vt:lpstr>
      <vt:lpstr>(DJL-10)</vt:lpstr>
      <vt:lpstr>(DJL-11)</vt:lpstr>
      <vt:lpstr>(DJL-12)</vt:lpstr>
      <vt:lpstr>(DJL-13)</vt:lpstr>
      <vt:lpstr>'(DJL-10)'!Print_Area</vt:lpstr>
      <vt:lpstr>'(DJL-11)'!Print_Area</vt:lpstr>
      <vt:lpstr>'(DJL-13)'!Print_Area</vt:lpstr>
      <vt:lpstr>'(DJL-3)'!Print_Area</vt:lpstr>
      <vt:lpstr>'(DJL-4)'!Print_Area</vt:lpstr>
      <vt:lpstr>'(DJL-5)'!Print_Area</vt:lpstr>
      <vt:lpstr>'(DJL-6)P1'!Print_Area</vt:lpstr>
      <vt:lpstr>'(DJL-6)P2'!Print_Area</vt:lpstr>
      <vt:lpstr>'(DJL-6)P3'!Print_Area</vt:lpstr>
      <vt:lpstr>'(DJL-7)'!Print_Area</vt:lpstr>
      <vt:lpstr>'(DJL-8)'!Print_Area</vt:lpstr>
      <vt:lpstr>'(DJL-9)'!Print_Area</vt:lpstr>
      <vt:lpstr>A!Print_Area</vt:lpstr>
      <vt:lpstr>'COMPARABLE GROUP WP1'!Print_Area</vt:lpstr>
      <vt:lpstr>'GROUP DATA WP 3'!Print_Area</vt:lpstr>
      <vt:lpstr>'GROUP DATA WP2'!Print_Area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Norman Gordon</cp:lastModifiedBy>
  <cp:lastPrinted>2021-10-20T17:39:19Z</cp:lastPrinted>
  <dcterms:created xsi:type="dcterms:W3CDTF">2015-09-11T18:37:27Z</dcterms:created>
  <dcterms:modified xsi:type="dcterms:W3CDTF">2021-11-09T14:57:19Z</dcterms:modified>
</cp:coreProperties>
</file>